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Лист1!$A$1:$M$338</definedName>
  </definedNames>
  <calcPr calcId="124519"/>
</workbook>
</file>

<file path=xl/calcChain.xml><?xml version="1.0" encoding="utf-8"?>
<calcChain xmlns="http://schemas.openxmlformats.org/spreadsheetml/2006/main">
  <c r="M12" i="1"/>
  <c r="L12"/>
  <c r="K12"/>
  <c r="J12"/>
  <c r="I12"/>
  <c r="H12"/>
  <c r="M11"/>
  <c r="L11"/>
  <c r="K11"/>
  <c r="J11"/>
  <c r="I11"/>
  <c r="H11"/>
  <c r="G11"/>
  <c r="F11"/>
  <c r="E11"/>
  <c r="C11"/>
  <c r="M10"/>
  <c r="L10"/>
  <c r="K10"/>
  <c r="J10"/>
  <c r="I10"/>
  <c r="H10"/>
  <c r="G10"/>
  <c r="F10"/>
  <c r="E10"/>
  <c r="C10"/>
  <c r="M9"/>
  <c r="L9"/>
  <c r="K9"/>
  <c r="J9"/>
  <c r="I9"/>
  <c r="H9"/>
  <c r="G9"/>
  <c r="F9"/>
  <c r="E9"/>
  <c r="C9"/>
  <c r="M8"/>
  <c r="L8"/>
  <c r="K8"/>
  <c r="J8"/>
  <c r="I8"/>
  <c r="H8"/>
  <c r="G8"/>
  <c r="F8"/>
  <c r="E8"/>
  <c r="C8"/>
  <c r="M318"/>
  <c r="L318"/>
  <c r="K318"/>
  <c r="J318"/>
  <c r="I318"/>
  <c r="H318"/>
  <c r="G318"/>
  <c r="F318"/>
  <c r="E318"/>
  <c r="D318"/>
  <c r="C318"/>
  <c r="M317"/>
  <c r="L317"/>
  <c r="K317"/>
  <c r="J317"/>
  <c r="I317"/>
  <c r="H317"/>
  <c r="G317"/>
  <c r="F317"/>
  <c r="E317"/>
  <c r="D317"/>
  <c r="C317"/>
  <c r="M316"/>
  <c r="L316"/>
  <c r="K316"/>
  <c r="J316"/>
  <c r="I316"/>
  <c r="H316"/>
  <c r="G316"/>
  <c r="F316"/>
  <c r="E316"/>
  <c r="D316"/>
  <c r="C316"/>
  <c r="M315"/>
  <c r="L315"/>
  <c r="K315"/>
  <c r="J315"/>
  <c r="I315"/>
  <c r="H315"/>
  <c r="G315"/>
  <c r="F315"/>
  <c r="E315"/>
  <c r="D315"/>
  <c r="C315"/>
  <c r="M314"/>
  <c r="L314"/>
  <c r="K314"/>
  <c r="J314"/>
  <c r="I314"/>
  <c r="H314"/>
  <c r="G314"/>
  <c r="F314"/>
  <c r="E314"/>
  <c r="D314"/>
  <c r="C314"/>
  <c r="D337"/>
  <c r="M337" s="1"/>
  <c r="D334"/>
  <c r="M334" s="1"/>
  <c r="M332"/>
  <c r="M329"/>
  <c r="D332"/>
  <c r="D329"/>
  <c r="M327"/>
  <c r="D327"/>
  <c r="D324"/>
  <c r="M324" s="1"/>
  <c r="M322"/>
  <c r="D322"/>
  <c r="M319"/>
  <c r="D319"/>
  <c r="M243"/>
  <c r="L243"/>
  <c r="K243"/>
  <c r="J243"/>
  <c r="I243"/>
  <c r="H243"/>
  <c r="G243"/>
  <c r="F243"/>
  <c r="E243"/>
  <c r="D243"/>
  <c r="C243"/>
  <c r="M242"/>
  <c r="L242"/>
  <c r="K242"/>
  <c r="J242"/>
  <c r="I242"/>
  <c r="H242"/>
  <c r="G242"/>
  <c r="F242"/>
  <c r="E242"/>
  <c r="D242"/>
  <c r="C242"/>
  <c r="L241"/>
  <c r="K241"/>
  <c r="J241"/>
  <c r="I241"/>
  <c r="H241"/>
  <c r="G241"/>
  <c r="F241"/>
  <c r="E241"/>
  <c r="C241"/>
  <c r="M240"/>
  <c r="L240"/>
  <c r="K240"/>
  <c r="J240"/>
  <c r="I240"/>
  <c r="H240"/>
  <c r="G240"/>
  <c r="F240"/>
  <c r="E240"/>
  <c r="D240"/>
  <c r="C240"/>
  <c r="M239"/>
  <c r="L239"/>
  <c r="K239"/>
  <c r="J239"/>
  <c r="I239"/>
  <c r="H239"/>
  <c r="G239"/>
  <c r="F239"/>
  <c r="E239"/>
  <c r="D239"/>
  <c r="C239"/>
  <c r="M248"/>
  <c r="M247"/>
  <c r="M246"/>
  <c r="M245"/>
  <c r="M244"/>
  <c r="M253"/>
  <c r="M252"/>
  <c r="M251"/>
  <c r="M250"/>
  <c r="M249"/>
  <c r="D268"/>
  <c r="M268" s="1"/>
  <c r="D267"/>
  <c r="M267" s="1"/>
  <c r="D266"/>
  <c r="M266" s="1"/>
  <c r="M241" s="1"/>
  <c r="D265"/>
  <c r="M265" s="1"/>
  <c r="D264"/>
  <c r="M264" s="1"/>
  <c r="M273"/>
  <c r="M272"/>
  <c r="M270"/>
  <c r="M269"/>
  <c r="D273"/>
  <c r="D272"/>
  <c r="D271"/>
  <c r="M271" s="1"/>
  <c r="D270"/>
  <c r="D269"/>
  <c r="M258"/>
  <c r="M256"/>
  <c r="M255"/>
  <c r="M261"/>
  <c r="M260"/>
  <c r="M278"/>
  <c r="M277"/>
  <c r="H276"/>
  <c r="D276"/>
  <c r="M275"/>
  <c r="H274"/>
  <c r="D274"/>
  <c r="M284"/>
  <c r="M285"/>
  <c r="M286"/>
  <c r="M287"/>
  <c r="M288"/>
  <c r="H281"/>
  <c r="D281"/>
  <c r="H279"/>
  <c r="D279"/>
  <c r="D313"/>
  <c r="M313" s="1"/>
  <c r="D312"/>
  <c r="M312" s="1"/>
  <c r="D311"/>
  <c r="M311" s="1"/>
  <c r="D310"/>
  <c r="M310" s="1"/>
  <c r="D309"/>
  <c r="M309" s="1"/>
  <c r="D308"/>
  <c r="M308" s="1"/>
  <c r="D306"/>
  <c r="M306" s="1"/>
  <c r="D305"/>
  <c r="M305" s="1"/>
  <c r="D307"/>
  <c r="M307" s="1"/>
  <c r="D304"/>
  <c r="M304" s="1"/>
  <c r="D303"/>
  <c r="M303" s="1"/>
  <c r="D302"/>
  <c r="M302" s="1"/>
  <c r="D301"/>
  <c r="M301" s="1"/>
  <c r="D300"/>
  <c r="M300" s="1"/>
  <c r="D299"/>
  <c r="M299" s="1"/>
  <c r="D298"/>
  <c r="M298" s="1"/>
  <c r="D297"/>
  <c r="M297" s="1"/>
  <c r="D296"/>
  <c r="M296" s="1"/>
  <c r="D295"/>
  <c r="M295" s="1"/>
  <c r="D294"/>
  <c r="M294" s="1"/>
  <c r="C203"/>
  <c r="C202"/>
  <c r="C201"/>
  <c r="C200"/>
  <c r="C199"/>
  <c r="M218"/>
  <c r="M203" s="1"/>
  <c r="M217"/>
  <c r="M202" s="1"/>
  <c r="M216"/>
  <c r="M201" s="1"/>
  <c r="M215"/>
  <c r="M200" s="1"/>
  <c r="M214"/>
  <c r="M199" s="1"/>
  <c r="L218"/>
  <c r="L203" s="1"/>
  <c r="K218"/>
  <c r="K203" s="1"/>
  <c r="J218"/>
  <c r="J203" s="1"/>
  <c r="I218"/>
  <c r="I203" s="1"/>
  <c r="H218"/>
  <c r="H203" s="1"/>
  <c r="G218"/>
  <c r="G203" s="1"/>
  <c r="F218"/>
  <c r="F203" s="1"/>
  <c r="E218"/>
  <c r="E203" s="1"/>
  <c r="D218"/>
  <c r="D203" s="1"/>
  <c r="L217"/>
  <c r="L202" s="1"/>
  <c r="K217"/>
  <c r="K202" s="1"/>
  <c r="J217"/>
  <c r="J202" s="1"/>
  <c r="I217"/>
  <c r="I202" s="1"/>
  <c r="H217"/>
  <c r="H202" s="1"/>
  <c r="G217"/>
  <c r="G202" s="1"/>
  <c r="F217"/>
  <c r="F202" s="1"/>
  <c r="E217"/>
  <c r="E202" s="1"/>
  <c r="D217"/>
  <c r="D202" s="1"/>
  <c r="L216"/>
  <c r="L201" s="1"/>
  <c r="K216"/>
  <c r="K201" s="1"/>
  <c r="J216"/>
  <c r="J201" s="1"/>
  <c r="I216"/>
  <c r="I201" s="1"/>
  <c r="H216"/>
  <c r="H201" s="1"/>
  <c r="G216"/>
  <c r="G201" s="1"/>
  <c r="F216"/>
  <c r="F201" s="1"/>
  <c r="E216"/>
  <c r="E201" s="1"/>
  <c r="D216"/>
  <c r="D201" s="1"/>
  <c r="L215"/>
  <c r="L200" s="1"/>
  <c r="K215"/>
  <c r="K200" s="1"/>
  <c r="J215"/>
  <c r="J200" s="1"/>
  <c r="I215"/>
  <c r="I200" s="1"/>
  <c r="H215"/>
  <c r="H200" s="1"/>
  <c r="G215"/>
  <c r="G200" s="1"/>
  <c r="F215"/>
  <c r="F200" s="1"/>
  <c r="E215"/>
  <c r="E200" s="1"/>
  <c r="D215"/>
  <c r="D200" s="1"/>
  <c r="L214"/>
  <c r="L199" s="1"/>
  <c r="K214"/>
  <c r="K199" s="1"/>
  <c r="J214"/>
  <c r="J199" s="1"/>
  <c r="I214"/>
  <c r="I199" s="1"/>
  <c r="H214"/>
  <c r="H199" s="1"/>
  <c r="G214"/>
  <c r="G199" s="1"/>
  <c r="F214"/>
  <c r="F199" s="1"/>
  <c r="E214"/>
  <c r="E199" s="1"/>
  <c r="D214"/>
  <c r="D199" s="1"/>
  <c r="D193"/>
  <c r="D192"/>
  <c r="D191"/>
  <c r="D190"/>
  <c r="D189"/>
  <c r="D183"/>
  <c r="M183" s="1"/>
  <c r="D182"/>
  <c r="M182" s="1"/>
  <c r="D181"/>
  <c r="M181" s="1"/>
  <c r="D180"/>
  <c r="M180" s="1"/>
  <c r="D179"/>
  <c r="M179" s="1"/>
  <c r="D163"/>
  <c r="M163" s="1"/>
  <c r="D162"/>
  <c r="M162" s="1"/>
  <c r="G161"/>
  <c r="F161"/>
  <c r="E161"/>
  <c r="D160"/>
  <c r="M160" s="1"/>
  <c r="D159"/>
  <c r="M159" s="1"/>
  <c r="D198"/>
  <c r="D197"/>
  <c r="D196"/>
  <c r="D195"/>
  <c r="D194"/>
  <c r="D188"/>
  <c r="M188" s="1"/>
  <c r="D187"/>
  <c r="M187" s="1"/>
  <c r="D186"/>
  <c r="M186" s="1"/>
  <c r="D185"/>
  <c r="M185" s="1"/>
  <c r="D184"/>
  <c r="M184" s="1"/>
  <c r="D168"/>
  <c r="M168" s="1"/>
  <c r="D167"/>
  <c r="M167" s="1"/>
  <c r="D165"/>
  <c r="M165" s="1"/>
  <c r="D164"/>
  <c r="M164" s="1"/>
  <c r="G166"/>
  <c r="F166"/>
  <c r="E166"/>
  <c r="L138"/>
  <c r="K138"/>
  <c r="J138"/>
  <c r="I138"/>
  <c r="G138"/>
  <c r="F138"/>
  <c r="E138"/>
  <c r="C138"/>
  <c r="L137"/>
  <c r="K137"/>
  <c r="J137"/>
  <c r="I137"/>
  <c r="G137"/>
  <c r="F137"/>
  <c r="E137"/>
  <c r="C137"/>
  <c r="L136"/>
  <c r="K136"/>
  <c r="J136"/>
  <c r="I136"/>
  <c r="G136"/>
  <c r="F136"/>
  <c r="E136"/>
  <c r="C136"/>
  <c r="L135"/>
  <c r="K135"/>
  <c r="J135"/>
  <c r="I135"/>
  <c r="G135"/>
  <c r="F135"/>
  <c r="E135"/>
  <c r="C135"/>
  <c r="L134"/>
  <c r="K134"/>
  <c r="J134"/>
  <c r="I134"/>
  <c r="G134"/>
  <c r="F134"/>
  <c r="E134"/>
  <c r="C134"/>
  <c r="D143"/>
  <c r="D142"/>
  <c r="M142" s="1"/>
  <c r="D141"/>
  <c r="D140"/>
  <c r="M140" s="1"/>
  <c r="D139"/>
  <c r="M139" s="1"/>
  <c r="H148"/>
  <c r="D148"/>
  <c r="H147"/>
  <c r="D147"/>
  <c r="H146"/>
  <c r="D146"/>
  <c r="H145"/>
  <c r="D145"/>
  <c r="H144"/>
  <c r="D144"/>
  <c r="H158"/>
  <c r="D158"/>
  <c r="H157"/>
  <c r="D157"/>
  <c r="H156"/>
  <c r="D156"/>
  <c r="H155"/>
  <c r="D155"/>
  <c r="H154"/>
  <c r="D154"/>
  <c r="H153"/>
  <c r="H152"/>
  <c r="H151"/>
  <c r="H150"/>
  <c r="H149"/>
  <c r="D153"/>
  <c r="D152"/>
  <c r="D151"/>
  <c r="D150"/>
  <c r="D149"/>
  <c r="L122"/>
  <c r="J122"/>
  <c r="J117" s="1"/>
  <c r="K119"/>
  <c r="K114" s="1"/>
  <c r="L119"/>
  <c r="L114" s="1"/>
  <c r="G119"/>
  <c r="F119"/>
  <c r="E119"/>
  <c r="G123"/>
  <c r="F123"/>
  <c r="E123"/>
  <c r="E118" s="1"/>
  <c r="K122"/>
  <c r="K117" s="1"/>
  <c r="I122"/>
  <c r="G122"/>
  <c r="F122"/>
  <c r="E122"/>
  <c r="G121"/>
  <c r="G116" s="1"/>
  <c r="F121"/>
  <c r="E121"/>
  <c r="G120"/>
  <c r="F120"/>
  <c r="E120"/>
  <c r="C123"/>
  <c r="C122"/>
  <c r="C117" s="1"/>
  <c r="C121"/>
  <c r="C120"/>
  <c r="C119"/>
  <c r="D128"/>
  <c r="M128" s="1"/>
  <c r="D127"/>
  <c r="M127" s="1"/>
  <c r="D126"/>
  <c r="M126" s="1"/>
  <c r="D125"/>
  <c r="M125" s="1"/>
  <c r="D124"/>
  <c r="M130"/>
  <c r="M131"/>
  <c r="M133"/>
  <c r="H132"/>
  <c r="H122" s="1"/>
  <c r="H129"/>
  <c r="D133"/>
  <c r="D132"/>
  <c r="D131"/>
  <c r="D130"/>
  <c r="D129"/>
  <c r="L103"/>
  <c r="K103"/>
  <c r="J103"/>
  <c r="I103"/>
  <c r="H103"/>
  <c r="G103"/>
  <c r="F103"/>
  <c r="E103"/>
  <c r="L102"/>
  <c r="K102"/>
  <c r="J102"/>
  <c r="I102"/>
  <c r="H102"/>
  <c r="G102"/>
  <c r="F102"/>
  <c r="E102"/>
  <c r="L101"/>
  <c r="K101"/>
  <c r="J101"/>
  <c r="I101"/>
  <c r="H101"/>
  <c r="G101"/>
  <c r="F101"/>
  <c r="E101"/>
  <c r="L100"/>
  <c r="K100"/>
  <c r="J100"/>
  <c r="I100"/>
  <c r="H100"/>
  <c r="G100"/>
  <c r="F100"/>
  <c r="E100"/>
  <c r="L99"/>
  <c r="K99"/>
  <c r="J99"/>
  <c r="I99"/>
  <c r="H99"/>
  <c r="G99"/>
  <c r="F99"/>
  <c r="E99"/>
  <c r="D113"/>
  <c r="D112"/>
  <c r="D102" s="1"/>
  <c r="D111"/>
  <c r="D110"/>
  <c r="D109"/>
  <c r="D108"/>
  <c r="M108" s="1"/>
  <c r="M103" s="1"/>
  <c r="M107"/>
  <c r="M102" s="1"/>
  <c r="D106"/>
  <c r="M106" s="1"/>
  <c r="M101" s="1"/>
  <c r="D105"/>
  <c r="M105" s="1"/>
  <c r="M100" s="1"/>
  <c r="D104"/>
  <c r="M104" s="1"/>
  <c r="M99" s="1"/>
  <c r="D98"/>
  <c r="M98" s="1"/>
  <c r="D97"/>
  <c r="M97" s="1"/>
  <c r="D96"/>
  <c r="M96" s="1"/>
  <c r="D95"/>
  <c r="M95" s="1"/>
  <c r="D94"/>
  <c r="M94" s="1"/>
  <c r="D93"/>
  <c r="M93" s="1"/>
  <c r="D92"/>
  <c r="M92" s="1"/>
  <c r="D91"/>
  <c r="M91" s="1"/>
  <c r="D90"/>
  <c r="M90" s="1"/>
  <c r="D89"/>
  <c r="M89" s="1"/>
  <c r="G68"/>
  <c r="G67"/>
  <c r="G66"/>
  <c r="G65"/>
  <c r="G64"/>
  <c r="F68"/>
  <c r="F67"/>
  <c r="F66"/>
  <c r="F65"/>
  <c r="E68"/>
  <c r="E67"/>
  <c r="E66"/>
  <c r="E65"/>
  <c r="F64"/>
  <c r="E64"/>
  <c r="L64"/>
  <c r="K64"/>
  <c r="J64"/>
  <c r="I64"/>
  <c r="H64"/>
  <c r="C64"/>
  <c r="D73"/>
  <c r="D68" s="1"/>
  <c r="D72"/>
  <c r="D67" s="1"/>
  <c r="D71"/>
  <c r="M71" s="1"/>
  <c r="M66" s="1"/>
  <c r="D70"/>
  <c r="D65" s="1"/>
  <c r="D69"/>
  <c r="D64" s="1"/>
  <c r="L22"/>
  <c r="K22"/>
  <c r="J22"/>
  <c r="I22"/>
  <c r="H22"/>
  <c r="G22"/>
  <c r="C22"/>
  <c r="L21"/>
  <c r="K21"/>
  <c r="J21"/>
  <c r="I21"/>
  <c r="H21"/>
  <c r="G21"/>
  <c r="C21"/>
  <c r="L20"/>
  <c r="K20"/>
  <c r="J20"/>
  <c r="I20"/>
  <c r="H20"/>
  <c r="G20"/>
  <c r="C20"/>
  <c r="L19"/>
  <c r="K19"/>
  <c r="J19"/>
  <c r="I19"/>
  <c r="H19"/>
  <c r="G19"/>
  <c r="C19"/>
  <c r="L18"/>
  <c r="K18"/>
  <c r="J18"/>
  <c r="I18"/>
  <c r="H18"/>
  <c r="L53"/>
  <c r="K53"/>
  <c r="J53"/>
  <c r="I53"/>
  <c r="H53"/>
  <c r="G53"/>
  <c r="F53"/>
  <c r="E53"/>
  <c r="C53"/>
  <c r="L52"/>
  <c r="K52"/>
  <c r="J52"/>
  <c r="I52"/>
  <c r="H52"/>
  <c r="G52"/>
  <c r="F52"/>
  <c r="E52"/>
  <c r="C52"/>
  <c r="L51"/>
  <c r="K51"/>
  <c r="J51"/>
  <c r="I51"/>
  <c r="H51"/>
  <c r="G51"/>
  <c r="F51"/>
  <c r="E51"/>
  <c r="C51"/>
  <c r="L50"/>
  <c r="K50"/>
  <c r="J50"/>
  <c r="I50"/>
  <c r="H50"/>
  <c r="G50"/>
  <c r="F50"/>
  <c r="E50"/>
  <c r="C50"/>
  <c r="L49"/>
  <c r="K49"/>
  <c r="J49"/>
  <c r="I49"/>
  <c r="H49"/>
  <c r="C49"/>
  <c r="G54"/>
  <c r="G49" s="1"/>
  <c r="F54"/>
  <c r="F49" s="1"/>
  <c r="E54"/>
  <c r="E49" s="1"/>
  <c r="D58"/>
  <c r="D53" s="1"/>
  <c r="D57"/>
  <c r="M57" s="1"/>
  <c r="M52" s="1"/>
  <c r="D56"/>
  <c r="D51" s="1"/>
  <c r="D55"/>
  <c r="D50" s="1"/>
  <c r="F33"/>
  <c r="F22" s="1"/>
  <c r="F32"/>
  <c r="F21" s="1"/>
  <c r="F31"/>
  <c r="F20" s="1"/>
  <c r="F30"/>
  <c r="F19" s="1"/>
  <c r="F29"/>
  <c r="E33"/>
  <c r="E22" s="1"/>
  <c r="E32"/>
  <c r="E31"/>
  <c r="E30"/>
  <c r="E19" s="1"/>
  <c r="E29"/>
  <c r="G24"/>
  <c r="G18" s="1"/>
  <c r="F24"/>
  <c r="E24"/>
  <c r="C24"/>
  <c r="C18" s="1"/>
  <c r="M28"/>
  <c r="D27"/>
  <c r="M27" s="1"/>
  <c r="D26"/>
  <c r="M26" s="1"/>
  <c r="D25"/>
  <c r="M25" s="1"/>
  <c r="M293"/>
  <c r="M292"/>
  <c r="M291"/>
  <c r="M290"/>
  <c r="M289"/>
  <c r="M283"/>
  <c r="M282"/>
  <c r="M280"/>
  <c r="M263"/>
  <c r="D241" l="1"/>
  <c r="G118"/>
  <c r="C115"/>
  <c r="F116"/>
  <c r="F118"/>
  <c r="E116"/>
  <c r="C13"/>
  <c r="E17"/>
  <c r="E12" s="1"/>
  <c r="F16"/>
  <c r="M279"/>
  <c r="M276"/>
  <c r="F14"/>
  <c r="M281"/>
  <c r="I13"/>
  <c r="C14"/>
  <c r="J14"/>
  <c r="G15"/>
  <c r="K15"/>
  <c r="H16"/>
  <c r="L16"/>
  <c r="I17"/>
  <c r="K13"/>
  <c r="H14"/>
  <c r="L14"/>
  <c r="I15"/>
  <c r="C16"/>
  <c r="J16"/>
  <c r="G17"/>
  <c r="G12" s="1"/>
  <c r="K17"/>
  <c r="G13"/>
  <c r="F15"/>
  <c r="H13"/>
  <c r="L13"/>
  <c r="I14"/>
  <c r="C15"/>
  <c r="J15"/>
  <c r="G16"/>
  <c r="K16"/>
  <c r="H17"/>
  <c r="L17"/>
  <c r="E14"/>
  <c r="F17"/>
  <c r="F12" s="1"/>
  <c r="J13"/>
  <c r="G14"/>
  <c r="K14"/>
  <c r="H15"/>
  <c r="L15"/>
  <c r="I16"/>
  <c r="C17"/>
  <c r="C12" s="1"/>
  <c r="J17"/>
  <c r="M274"/>
  <c r="E115"/>
  <c r="G117"/>
  <c r="G114"/>
  <c r="L117"/>
  <c r="G115"/>
  <c r="E117"/>
  <c r="E114"/>
  <c r="D32"/>
  <c r="M32" s="1"/>
  <c r="M21" s="1"/>
  <c r="C116"/>
  <c r="F115"/>
  <c r="I117"/>
  <c r="M149"/>
  <c r="M153"/>
  <c r="M148"/>
  <c r="D166"/>
  <c r="M166" s="1"/>
  <c r="E18"/>
  <c r="E13" s="1"/>
  <c r="C114"/>
  <c r="C118"/>
  <c r="F117"/>
  <c r="F114"/>
  <c r="M151"/>
  <c r="M145"/>
  <c r="D161"/>
  <c r="M161" s="1"/>
  <c r="M129"/>
  <c r="M152"/>
  <c r="H135"/>
  <c r="H137"/>
  <c r="H117" s="1"/>
  <c r="D138"/>
  <c r="M150"/>
  <c r="H136"/>
  <c r="H138"/>
  <c r="D136"/>
  <c r="M143"/>
  <c r="D137"/>
  <c r="D119"/>
  <c r="H134"/>
  <c r="M141"/>
  <c r="D135"/>
  <c r="M144"/>
  <c r="D134"/>
  <c r="M124"/>
  <c r="M155"/>
  <c r="M147"/>
  <c r="D123"/>
  <c r="D118" s="1"/>
  <c r="D100"/>
  <c r="M158"/>
  <c r="M146"/>
  <c r="M154"/>
  <c r="M156"/>
  <c r="M157"/>
  <c r="I119"/>
  <c r="I114" s="1"/>
  <c r="H119"/>
  <c r="J119"/>
  <c r="J114" s="1"/>
  <c r="D122"/>
  <c r="D121"/>
  <c r="D120"/>
  <c r="F18"/>
  <c r="F13" s="1"/>
  <c r="D31"/>
  <c r="M31" s="1"/>
  <c r="M20" s="1"/>
  <c r="M73"/>
  <c r="M68" s="1"/>
  <c r="D66"/>
  <c r="D103"/>
  <c r="M55"/>
  <c r="M50" s="1"/>
  <c r="E20"/>
  <c r="E15" s="1"/>
  <c r="D99"/>
  <c r="M69"/>
  <c r="M64" s="1"/>
  <c r="D101"/>
  <c r="D30"/>
  <c r="D52"/>
  <c r="M58"/>
  <c r="M53" s="1"/>
  <c r="D20"/>
  <c r="E21"/>
  <c r="E16" s="1"/>
  <c r="M72"/>
  <c r="M67" s="1"/>
  <c r="M24"/>
  <c r="M56"/>
  <c r="M51" s="1"/>
  <c r="M70"/>
  <c r="M65" s="1"/>
  <c r="D29"/>
  <c r="M29" s="1"/>
  <c r="D33"/>
  <c r="D54"/>
  <c r="D24"/>
  <c r="D21" l="1"/>
  <c r="M15"/>
  <c r="H114"/>
  <c r="D16"/>
  <c r="D11" s="1"/>
  <c r="D15"/>
  <c r="D10" s="1"/>
  <c r="D115"/>
  <c r="M16"/>
  <c r="D116"/>
  <c r="M135"/>
  <c r="D114"/>
  <c r="M122"/>
  <c r="D117"/>
  <c r="M119"/>
  <c r="M137"/>
  <c r="M134"/>
  <c r="M136"/>
  <c r="M138"/>
  <c r="M54"/>
  <c r="M49" s="1"/>
  <c r="D49"/>
  <c r="D18"/>
  <c r="M30"/>
  <c r="M19" s="1"/>
  <c r="M14" s="1"/>
  <c r="D19"/>
  <c r="D14" s="1"/>
  <c r="D9" s="1"/>
  <c r="M33"/>
  <c r="M22" s="1"/>
  <c r="M17" s="1"/>
  <c r="D22"/>
  <c r="D17" s="1"/>
  <c r="D12" s="1"/>
  <c r="M18"/>
  <c r="D13" l="1"/>
  <c r="D8" s="1"/>
  <c r="M13"/>
  <c r="M114"/>
  <c r="M117"/>
  <c r="L133" l="1"/>
  <c r="L123" s="1"/>
  <c r="L118" s="1"/>
  <c r="L131"/>
  <c r="L130"/>
  <c r="L120" s="1"/>
  <c r="L115" s="1"/>
  <c r="K130" l="1"/>
  <c r="K133"/>
  <c r="K131"/>
  <c r="L121"/>
  <c r="L116" s="1"/>
  <c r="J130" l="1"/>
  <c r="K120"/>
  <c r="K115" s="1"/>
  <c r="J133"/>
  <c r="K123"/>
  <c r="K118" s="1"/>
  <c r="J131"/>
  <c r="K121"/>
  <c r="K116" s="1"/>
  <c r="I131" l="1"/>
  <c r="J121"/>
  <c r="J116" s="1"/>
  <c r="I130"/>
  <c r="J120"/>
  <c r="J115" s="1"/>
  <c r="I133"/>
  <c r="J123"/>
  <c r="J118" s="1"/>
  <c r="H131" l="1"/>
  <c r="H121" s="1"/>
  <c r="I121"/>
  <c r="I116" s="1"/>
  <c r="H133"/>
  <c r="H123" s="1"/>
  <c r="I123"/>
  <c r="I118" s="1"/>
  <c r="H130"/>
  <c r="H120" s="1"/>
  <c r="I120"/>
  <c r="I115" s="1"/>
  <c r="M120" l="1"/>
  <c r="M115" s="1"/>
  <c r="H115"/>
  <c r="M121"/>
  <c r="M116" s="1"/>
  <c r="H116"/>
  <c r="M123"/>
  <c r="M118" s="1"/>
  <c r="H118"/>
</calcChain>
</file>

<file path=xl/sharedStrings.xml><?xml version="1.0" encoding="utf-8"?>
<sst xmlns="http://schemas.openxmlformats.org/spreadsheetml/2006/main" count="443" uniqueCount="116">
  <si>
    <t>Информация</t>
  </si>
  <si>
    <t>Цели, задачи, направления (программы, мероприятия, проекты и т.п.)</t>
  </si>
  <si>
    <t>Источники финансирования</t>
  </si>
  <si>
    <t>Обеспечение высокого качества жизни населения</t>
  </si>
  <si>
    <t>Всего</t>
  </si>
  <si>
    <t>федеральный бюджет</t>
  </si>
  <si>
    <t>местный бюджет</t>
  </si>
  <si>
    <t>иные источники</t>
  </si>
  <si>
    <t>Стратегическая задача 1</t>
  </si>
  <si>
    <t>Развитие и повышение качества человеческого капитала</t>
  </si>
  <si>
    <t>Тактическая цель 1</t>
  </si>
  <si>
    <t>Повышение доступности и качества образования и обеспечение его соответствия требованиям инновационной экономики и потребностям рынка труда</t>
  </si>
  <si>
    <t xml:space="preserve">Муниципальная программа </t>
  </si>
  <si>
    <t>республиканский бюджет</t>
  </si>
  <si>
    <t>Тактическая цель 1.2</t>
  </si>
  <si>
    <t>Тактическая цель 1.3</t>
  </si>
  <si>
    <t>Строительство объектов культуры :</t>
  </si>
  <si>
    <t>Тактическая цель 1.5</t>
  </si>
  <si>
    <t>Тактическая цель 1.6</t>
  </si>
  <si>
    <t>Поддержка и стимулирование деятельности социально ориентированных некоммерческих организаций, повышение гражданской ответственности населения и вовлечение общественности в деятельность органов местного самоуправления</t>
  </si>
  <si>
    <t xml:space="preserve">Тактическая цель 2.1 </t>
  </si>
  <si>
    <t>Повышение качества и надежности предоставляемых жилищно-коммунальных услуг</t>
  </si>
  <si>
    <t xml:space="preserve">Тактическая цель 2.2 </t>
  </si>
  <si>
    <t>Обеспечение населения качественным, комфортным и доступным жильем</t>
  </si>
  <si>
    <t>Тактическая цель 2.3</t>
  </si>
  <si>
    <t>Тактическая цель 2.4</t>
  </si>
  <si>
    <t>Развитие современной и эффективной автомобильно-дорожной инфраструктуры</t>
  </si>
  <si>
    <t>Тактическая цель 2.5</t>
  </si>
  <si>
    <t>Повышение уровня безопасности жизни населения</t>
  </si>
  <si>
    <t xml:space="preserve">Тактическая цель 2.6 </t>
  </si>
  <si>
    <t>Создание безопасных и комфортных условий  проживания населения в сельской местности</t>
  </si>
  <si>
    <t xml:space="preserve">Тактическая цель 2.7 </t>
  </si>
  <si>
    <t>Стратегическая задача 3</t>
  </si>
  <si>
    <t xml:space="preserve"> Обеспечение устойчивого экономического роста на основе инновационного развития</t>
  </si>
  <si>
    <t>Тактическая цель 3.1</t>
  </si>
  <si>
    <t>Тактическая цель 3.2</t>
  </si>
  <si>
    <t>Содействие развитию малого и среднего предпринимательства</t>
  </si>
  <si>
    <t xml:space="preserve">Тактическая цель 3.3 </t>
  </si>
  <si>
    <t xml:space="preserve">Тактическая цель 3.4 </t>
  </si>
  <si>
    <t>Тактическая цель 3.5</t>
  </si>
  <si>
    <t>Тактическая цель 3.6</t>
  </si>
  <si>
    <t>Повышение качества управления муниципальным имуществом и земельными участками, находящимися в муниципальной собственности</t>
  </si>
  <si>
    <t>Тактическая цель 3.7</t>
  </si>
  <si>
    <t>Стратегическая задача 4</t>
  </si>
  <si>
    <t>Территория эффективного управления</t>
  </si>
  <si>
    <t>Тактическая цель 4.1</t>
  </si>
  <si>
    <t>Повышение качества управления муниципальными финансами</t>
  </si>
  <si>
    <t xml:space="preserve">Тактическая цель 4.2 </t>
  </si>
  <si>
    <t xml:space="preserve">Муниципальная программа «_____________________» </t>
  </si>
  <si>
    <t xml:space="preserve">Строительство объектов физической культуры и спорта (в разбивке по объектам): </t>
  </si>
  <si>
    <t>Стратегическая задача 2 Создание комфортной среды для жизни населения муниципального образования</t>
  </si>
  <si>
    <t>Повышение качества предоставления транспортных услуг населению, развитие транспортной инфраструктуры муниципального образования</t>
  </si>
  <si>
    <t>Повышение уровня внешнего благоустройства и санитарного содержания территории муниципального образования</t>
  </si>
  <si>
    <t>Эффективное обеспечение жителей муниципального образования услугами торговли,  общественного питания и бытового обслуживания</t>
  </si>
  <si>
    <t>Муниципальная программа «_________________________»</t>
  </si>
  <si>
    <t>Обеспечение творческого и обеспечение культурного развития личности, участие населения в культурной жизни муниципального образования</t>
  </si>
  <si>
    <t xml:space="preserve">о прогнозной (справочной) оценке ресурсного обеспечения
реализации стратегии за счет всех источников финансирования
</t>
  </si>
  <si>
    <t>ПРИЛОЖЕНИЕ 6</t>
  </si>
  <si>
    <t>в том числе</t>
  </si>
  <si>
    <t>Повышение эффективности деятельности органов местного самоуправления</t>
  </si>
  <si>
    <t>Развитие туристской деятельности</t>
  </si>
  <si>
    <t>Повышение эффективности территориального планирования и градостроительного зонирования, пространственное развитие</t>
  </si>
  <si>
    <t>Развитие сельского хозяйства, повышение объемов производства и эффективности использования земельных ресурсов</t>
  </si>
  <si>
    <t>2024 год</t>
  </si>
  <si>
    <t>Расходы (тыс. руб.), годы</t>
  </si>
  <si>
    <t xml:space="preserve">Муниципальная программа «Развитие физической культуры и спорта в Старошайговском муниципальном районе Республики Мордовия на 2015-2021 годы» </t>
  </si>
  <si>
    <r>
      <rPr>
        <b/>
        <sz val="10"/>
        <color theme="1"/>
        <rFont val="Times New Roman"/>
        <family val="1"/>
        <charset val="204"/>
      </rPr>
      <t xml:space="preserve">Тактическая цель 1.4 </t>
    </r>
    <r>
      <rPr>
        <sz val="10"/>
        <color theme="1"/>
        <rFont val="Times New Roman"/>
        <family val="1"/>
        <charset val="204"/>
      </rPr>
      <t>Формирование системы социальной самореализации и профессионального самоопределения молодежи, развитие потенциала молодежи</t>
    </r>
  </si>
  <si>
    <t xml:space="preserve">Стратегическая цель </t>
  </si>
  <si>
    <t>2025 год</t>
  </si>
  <si>
    <t>2026 год</t>
  </si>
  <si>
    <t>2027 год</t>
  </si>
  <si>
    <t>2028 год</t>
  </si>
  <si>
    <t>2029 год</t>
  </si>
  <si>
    <t>Итого  2030</t>
  </si>
  <si>
    <t>Итого за 2023-2030 годы</t>
  </si>
  <si>
    <t>Оценка  за 2023 год</t>
  </si>
  <si>
    <t>Итого за 2024-2026  годы</t>
  </si>
  <si>
    <t>Итого за 2027-2029  годы</t>
  </si>
  <si>
    <t>Строительство объектов образования</t>
  </si>
  <si>
    <t>1. Капитальный ремонт МОУ «Старошайговская СОШ»здание 2, 1988 года постройки; площадь 3635 кв.м, 629 мест, наполняемость282 чел. Капитальный ремонт 3 и 2 этажей- полы, освещение, туалеты</t>
  </si>
  <si>
    <t>2. Капитальный ремонт  МОУ «Новотроицкая СОШ» Год постройки-1974; площадь здания – 1195м2; мощность 196 уч.</t>
  </si>
  <si>
    <t>3. Капитальный ремонт здания МОУ «Новоакшинская СОШ»: Смена полов на1 и 2 этажах. Внутренняя облицовка стен. Капитальный ремонт спортивного зала (замена полов, штукатурка и окраска стен, ремонт туалетов и душевых). Мощность176.площадь2390кв.мгод постройки 1985</t>
  </si>
  <si>
    <t>1. Строительство многофункционального социально-спортивного центра в с. Старое Шайгово Старошайговского муниципального района Республики Мордовия</t>
  </si>
  <si>
    <t>Создание условий, обеспечивающих возможность для населения вести здоровый образ жизни, систематически заниматься физической культурой и спортом</t>
  </si>
  <si>
    <t>1. Капитальный ремонт объекта Конопатский сельский клуб - структурное подразделение муниципального бюджетного учреждения культуры "Центр культуры" Старошайговского муниципального района Республики Мордовия, 50 мест</t>
  </si>
  <si>
    <t>Муниципальная программа «Гармонизация межнациональных и межконфессиональных отношений в Старошайговском муниципальном районе Республики Мордовия на 2015-2026 годы»</t>
  </si>
  <si>
    <t>Муниципальная программа «Реализация молодежной политики и патриотическое воспитание в Старошайговском муниципальном районе Республики Мордовия на 2016-2026 годы»</t>
  </si>
  <si>
    <t xml:space="preserve"> Строительство ФАП</t>
  </si>
  <si>
    <t>Муниципальная программа  Старошайговского муници-пального района Республики Мордовия «Укрепление общественного здоровья» до 2026 г.</t>
  </si>
  <si>
    <t>Улучшение состояния здоровья населения на основе повышения доступности и качества медицинской помощи</t>
  </si>
  <si>
    <t>Муниципальная программа "Переселение граждан из аварийного жилищного фонда в
Старошайговском муниципальном районе на 2019-2030 годы"</t>
  </si>
  <si>
    <t>Муниципальная целевая программа «Жилище»  Старошайговского муниципального района на 2017-2030 годы»</t>
  </si>
  <si>
    <t xml:space="preserve">Муниципальной программа
Старошайговского муниципального района
Республики Мордовия «Комплексное
развитие сельских территорий»  </t>
  </si>
  <si>
    <t>Муниципальная  программа «Развитие жилищно-коммунальной сферы и повышение качества предоставляемых услуг в Старошайговском муниципальном районе на 2016-2028 годы»</t>
  </si>
  <si>
    <t>Муниципальная программа  «Обеспечение жильем молодых семей старошайговского района на 2022-2027 годы</t>
  </si>
  <si>
    <t>Муниципальная программа "Энергосбережение и повышение энергетической эффективности в Старошайговском муниципальном районе на 2024-2030"</t>
  </si>
  <si>
    <t>Муниципальная программа «Развитие дорожного хозяйства в Старошайговском муниципальном районе на 2016-2026 годы»</t>
  </si>
  <si>
    <t>Муниципальная программа «Повышение безопасности дорожного движения в Старошайговском муниципальном районе Республики Мордовия  на 2022-2027 годы»</t>
  </si>
  <si>
    <t>Муниципальная программа «Укрепление правопорядка и общественной безопасности в Старошайговском муниципальном районе  на 2015-2026 годы»</t>
  </si>
  <si>
    <t>Муниципальная программа «Формирование современной городской среды на территории Старошайговского сельского поселения  на 2018-2028 годы»</t>
  </si>
  <si>
    <t xml:space="preserve">Муниципальная программа Старошайговского муниципального района Республики Мордовия «Комплексное развитие сельских территорий» </t>
  </si>
  <si>
    <t>1. Обустройство сквера в с. Новое Акшино Старошайговского муниципального района Республики Мордовия; 2. Обустройство сквера в с. Ингенер Пятина Старошайговского муниципального района Республики Мордовия</t>
  </si>
  <si>
    <t>3. Строительство детской спортивной площадки в с. Старое Шайгово, площадью 292,9 м²</t>
  </si>
  <si>
    <t>4. Обустройство купели в с. Старое Шайгого Старошайговского муниципального района Республики Мордовия</t>
  </si>
  <si>
    <t>5. Строительство спортивной площадки в с. Богдановка Старошайговского муниципального района Республики Мордовия; 6. Обустройство сквера в с. Старая Теризморга Старошайговского муниципального района Республики Мордовия</t>
  </si>
  <si>
    <t>1. Проекты по благоустройству:   Благоустройство центральной площади по ул. Ленина в с. Старое Шайгово</t>
  </si>
  <si>
    <t>«Развитие образования в Старошайговском муниципальном районе на 2015-2026 годы»"</t>
  </si>
  <si>
    <t>Муниципальная программа «Развитие культуры и туризма в Старошайговском муниципальном районе на 2015-2026 годы»</t>
  </si>
  <si>
    <t>Муниципальная программа "Развитие субъектов малого и среднего предпринимательства в Старошайговском муниципальном районе на 2019-2026 годы"</t>
  </si>
  <si>
    <t>Муниципальная программа «Повышение эффективности муниципального управления Старошайговского муниципального района на 2018-2026годы»</t>
  </si>
  <si>
    <t>Муниципальная   программа Старошайговского муниципального района «Развитие культуры и туризма в Старошайговском муниципальном районе на 2015-2026 годы</t>
  </si>
  <si>
    <t>Муниципальная программа "Развития сельского хозяйства и регулирования рынков сельскохозяйственной продукции, сырья и продовольствия на 2024-2030 годы"</t>
  </si>
  <si>
    <t>Муниципальная программа "Эко-номическое развитие Старошайговского муниципального района до 2026 года"</t>
  </si>
  <si>
    <t>Стимулирование инвестиционной активности в муниципальном образовании</t>
  </si>
  <si>
    <t>Муниципальная программа «Повышение эффективности управления муниципальными финансами на 2015-2026 годы»</t>
  </si>
  <si>
    <t>Муниципальная программа «Повышение эффективности муниципального управления Старошайговского муниципального района на 2018-2026 годы»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</si>
</sst>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0" xfId="0" applyFont="1"/>
    <xf numFmtId="0" fontId="11" fillId="0" borderId="3" xfId="0" applyFont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8" fillId="3" borderId="0" xfId="0" applyFont="1" applyFill="1"/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top" wrapText="1"/>
    </xf>
    <xf numFmtId="0" fontId="8" fillId="4" borderId="0" xfId="0" applyFont="1" applyFill="1"/>
    <xf numFmtId="0" fontId="11" fillId="3" borderId="3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5" fontId="8" fillId="3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8" fillId="3" borderId="5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left"/>
    </xf>
    <xf numFmtId="164" fontId="9" fillId="3" borderId="1" xfId="0" applyNumberFormat="1" applyFont="1" applyFill="1" applyBorder="1" applyAlignment="1">
      <alignment horizontal="left"/>
    </xf>
    <xf numFmtId="0" fontId="12" fillId="3" borderId="4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vertical="top" wrapText="1"/>
    </xf>
    <xf numFmtId="0" fontId="8" fillId="5" borderId="4" xfId="0" applyFont="1" applyFill="1" applyBorder="1" applyAlignment="1">
      <alignment vertical="top" wrapText="1"/>
    </xf>
    <xf numFmtId="0" fontId="8" fillId="5" borderId="5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11" fillId="5" borderId="3" xfId="0" applyFont="1" applyFill="1" applyBorder="1" applyAlignment="1">
      <alignment vertical="top" wrapText="1"/>
    </xf>
    <xf numFmtId="0" fontId="11" fillId="5" borderId="5" xfId="0" applyFont="1" applyFill="1" applyBorder="1" applyAlignment="1">
      <alignment vertical="top" wrapText="1"/>
    </xf>
    <xf numFmtId="0" fontId="12" fillId="3" borderId="3" xfId="0" applyNumberFormat="1" applyFont="1" applyFill="1" applyBorder="1" applyAlignment="1">
      <alignment horizontal="left" vertical="top" wrapText="1"/>
    </xf>
    <xf numFmtId="0" fontId="12" fillId="3" borderId="4" xfId="0" applyNumberFormat="1" applyFont="1" applyFill="1" applyBorder="1" applyAlignment="1">
      <alignment horizontal="left" vertical="top" wrapText="1"/>
    </xf>
    <xf numFmtId="0" fontId="12" fillId="3" borderId="5" xfId="0" applyNumberFormat="1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8"/>
  <sheetViews>
    <sheetView tabSelected="1" view="pageBreakPreview" zoomScale="120" zoomScaleSheetLayoutView="120" workbookViewId="0">
      <selection activeCell="B24" sqref="B24"/>
    </sheetView>
  </sheetViews>
  <sheetFormatPr defaultRowHeight="15"/>
  <cols>
    <col min="1" max="1" width="27.7109375" customWidth="1"/>
    <col min="2" max="2" width="16.5703125" customWidth="1"/>
    <col min="3" max="3" width="10.85546875" customWidth="1"/>
    <col min="4" max="4" width="11" customWidth="1"/>
    <col min="5" max="5" width="10.140625" customWidth="1"/>
    <col min="6" max="6" width="10.5703125" customWidth="1"/>
    <col min="7" max="7" width="9.7109375" customWidth="1"/>
    <col min="11" max="11" width="9.28515625" customWidth="1"/>
    <col min="13" max="13" width="12" customWidth="1"/>
  </cols>
  <sheetData>
    <row r="1" spans="1:18" ht="15.75">
      <c r="J1" s="104" t="s">
        <v>57</v>
      </c>
      <c r="K1" s="104"/>
      <c r="L1" s="104"/>
      <c r="M1" s="104"/>
      <c r="N1" s="3"/>
      <c r="O1" s="3"/>
      <c r="P1" s="3"/>
    </row>
    <row r="2" spans="1:18" ht="18.7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"/>
      <c r="O2" s="1"/>
      <c r="P2" s="1"/>
      <c r="Q2" s="1"/>
      <c r="R2" s="1"/>
    </row>
    <row r="3" spans="1:18" ht="37.5" customHeight="1">
      <c r="A3" s="107" t="s">
        <v>56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"/>
      <c r="O3" s="1"/>
      <c r="P3" s="1"/>
      <c r="Q3" s="1"/>
      <c r="R3" s="1"/>
    </row>
    <row r="4" spans="1:18" ht="10.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  <c r="P4" s="4"/>
      <c r="Q4" s="2"/>
      <c r="R4" s="2"/>
    </row>
    <row r="5" spans="1:18" s="6" customFormat="1" ht="16.5" customHeight="1">
      <c r="A5" s="91" t="s">
        <v>1</v>
      </c>
      <c r="B5" s="91" t="s">
        <v>2</v>
      </c>
      <c r="C5" s="108" t="s">
        <v>64</v>
      </c>
      <c r="D5" s="108"/>
      <c r="E5" s="109"/>
      <c r="F5" s="109"/>
      <c r="G5" s="109"/>
      <c r="H5" s="109"/>
      <c r="I5" s="109"/>
      <c r="J5" s="109"/>
      <c r="K5" s="109"/>
      <c r="L5" s="109"/>
      <c r="M5" s="109"/>
    </row>
    <row r="6" spans="1:18" s="6" customFormat="1" ht="30" customHeight="1">
      <c r="A6" s="92"/>
      <c r="B6" s="92"/>
      <c r="C6" s="108" t="s">
        <v>75</v>
      </c>
      <c r="D6" s="108" t="s">
        <v>76</v>
      </c>
      <c r="E6" s="110" t="s">
        <v>58</v>
      </c>
      <c r="F6" s="111"/>
      <c r="G6" s="112"/>
      <c r="H6" s="108" t="s">
        <v>77</v>
      </c>
      <c r="I6" s="110" t="s">
        <v>58</v>
      </c>
      <c r="J6" s="111"/>
      <c r="K6" s="112"/>
      <c r="L6" s="108" t="s">
        <v>73</v>
      </c>
      <c r="M6" s="108" t="s">
        <v>74</v>
      </c>
    </row>
    <row r="7" spans="1:18" s="6" customFormat="1" ht="27.75" customHeight="1">
      <c r="A7" s="93"/>
      <c r="B7" s="93"/>
      <c r="C7" s="108"/>
      <c r="D7" s="108"/>
      <c r="E7" s="7" t="s">
        <v>63</v>
      </c>
      <c r="F7" s="7" t="s">
        <v>68</v>
      </c>
      <c r="G7" s="7" t="s">
        <v>69</v>
      </c>
      <c r="H7" s="108"/>
      <c r="I7" s="7" t="s">
        <v>70</v>
      </c>
      <c r="J7" s="7" t="s">
        <v>71</v>
      </c>
      <c r="K7" s="7" t="s">
        <v>72</v>
      </c>
      <c r="L7" s="108"/>
      <c r="M7" s="108"/>
    </row>
    <row r="8" spans="1:18" s="6" customFormat="1" ht="15.75">
      <c r="A8" s="114" t="s">
        <v>67</v>
      </c>
      <c r="B8" s="17" t="s">
        <v>4</v>
      </c>
      <c r="C8" s="113">
        <f>C13+C114+C239+C314</f>
        <v>346206.63</v>
      </c>
      <c r="D8" s="113">
        <f t="shared" ref="D8:M8" si="0">D13+D114+D239+D314</f>
        <v>1155249.78</v>
      </c>
      <c r="E8" s="113">
        <f t="shared" si="0"/>
        <v>467083.83899999998</v>
      </c>
      <c r="F8" s="113">
        <f t="shared" si="0"/>
        <v>673509.12400000007</v>
      </c>
      <c r="G8" s="113">
        <f t="shared" si="0"/>
        <v>298884.31699999998</v>
      </c>
      <c r="H8" s="113">
        <f t="shared" si="0"/>
        <v>321478.10000000003</v>
      </c>
      <c r="I8" s="113">
        <f t="shared" si="0"/>
        <v>55315.5</v>
      </c>
      <c r="J8" s="113">
        <f t="shared" si="0"/>
        <v>222081.3</v>
      </c>
      <c r="K8" s="113">
        <f t="shared" si="0"/>
        <v>63081.3</v>
      </c>
      <c r="L8" s="113">
        <f t="shared" si="0"/>
        <v>53081.3</v>
      </c>
      <c r="M8" s="113">
        <f t="shared" si="0"/>
        <v>2179027.0099999998</v>
      </c>
    </row>
    <row r="9" spans="1:18" s="6" customFormat="1" ht="25.5">
      <c r="A9" s="115" t="s">
        <v>3</v>
      </c>
      <c r="B9" s="14" t="s">
        <v>5</v>
      </c>
      <c r="C9" s="15">
        <f t="shared" ref="C9:M9" si="1">C14+C115+C240+C315</f>
        <v>10472.200000000001</v>
      </c>
      <c r="D9" s="15">
        <f t="shared" si="1"/>
        <v>294126.59999999998</v>
      </c>
      <c r="E9" s="15">
        <f t="shared" si="1"/>
        <v>172684.2</v>
      </c>
      <c r="F9" s="15">
        <f t="shared" si="1"/>
        <v>310246.39999999997</v>
      </c>
      <c r="G9" s="15">
        <f t="shared" si="1"/>
        <v>53535.4</v>
      </c>
      <c r="H9" s="15">
        <f t="shared" si="1"/>
        <v>229133.5</v>
      </c>
      <c r="I9" s="15">
        <f t="shared" si="1"/>
        <v>31692.100000000002</v>
      </c>
      <c r="J9" s="15">
        <f t="shared" si="1"/>
        <v>166720.70000000001</v>
      </c>
      <c r="K9" s="15">
        <f t="shared" si="1"/>
        <v>30720.7</v>
      </c>
      <c r="L9" s="15">
        <f t="shared" si="1"/>
        <v>30720.7</v>
      </c>
      <c r="M9" s="15">
        <f t="shared" si="1"/>
        <v>806792.4</v>
      </c>
    </row>
    <row r="10" spans="1:18" s="6" customFormat="1" ht="25.5">
      <c r="A10" s="115"/>
      <c r="B10" s="14" t="s">
        <v>13</v>
      </c>
      <c r="C10" s="15">
        <f t="shared" ref="C10:M10" si="2">C15+C116+C241+C316</f>
        <v>218149.24</v>
      </c>
      <c r="D10" s="15">
        <f t="shared" si="2"/>
        <v>529049.28999999992</v>
      </c>
      <c r="E10" s="15">
        <f t="shared" si="2"/>
        <v>201907.62</v>
      </c>
      <c r="F10" s="15">
        <f t="shared" si="2"/>
        <v>256718.69000000003</v>
      </c>
      <c r="G10" s="15">
        <f t="shared" si="2"/>
        <v>112007.87999999999</v>
      </c>
      <c r="H10" s="15">
        <f t="shared" si="2"/>
        <v>53597.399999999994</v>
      </c>
      <c r="I10" s="15">
        <f t="shared" si="2"/>
        <v>13493.599999999999</v>
      </c>
      <c r="J10" s="15">
        <f t="shared" si="2"/>
        <v>35851.9</v>
      </c>
      <c r="K10" s="15">
        <f t="shared" si="2"/>
        <v>23251.9</v>
      </c>
      <c r="L10" s="15">
        <f t="shared" si="2"/>
        <v>13251.9</v>
      </c>
      <c r="M10" s="15">
        <f t="shared" si="2"/>
        <v>874632.73</v>
      </c>
    </row>
    <row r="11" spans="1:18" s="6" customFormat="1" ht="12.75">
      <c r="A11" s="115"/>
      <c r="B11" s="14" t="s">
        <v>6</v>
      </c>
      <c r="C11" s="15">
        <f t="shared" ref="C11:M11" si="3">C16+C117+C242+C317</f>
        <v>113199.62</v>
      </c>
      <c r="D11" s="15">
        <f t="shared" si="3"/>
        <v>251430.19</v>
      </c>
      <c r="E11" s="15">
        <f t="shared" si="3"/>
        <v>82088.119000000006</v>
      </c>
      <c r="F11" s="15">
        <f t="shared" si="3"/>
        <v>84690.134000000005</v>
      </c>
      <c r="G11" s="15">
        <f t="shared" si="3"/>
        <v>84955.137000000002</v>
      </c>
      <c r="H11" s="15">
        <f t="shared" si="3"/>
        <v>12001.3</v>
      </c>
      <c r="I11" s="15">
        <f t="shared" si="3"/>
        <v>610.5</v>
      </c>
      <c r="J11" s="15">
        <f t="shared" si="3"/>
        <v>10895.4</v>
      </c>
      <c r="K11" s="15">
        <f t="shared" si="3"/>
        <v>495.4</v>
      </c>
      <c r="L11" s="15">
        <f t="shared" si="3"/>
        <v>495.4</v>
      </c>
      <c r="M11" s="15">
        <f t="shared" si="3"/>
        <v>377323.41</v>
      </c>
    </row>
    <row r="12" spans="1:18" s="6" customFormat="1" ht="12.75">
      <c r="A12" s="116"/>
      <c r="B12" s="14" t="s">
        <v>7</v>
      </c>
      <c r="C12" s="15">
        <f t="shared" ref="C12:M12" si="4">C17+C118+C243+C318</f>
        <v>4385.6000000000004</v>
      </c>
      <c r="D12" s="15">
        <f t="shared" si="4"/>
        <v>80643.7</v>
      </c>
      <c r="E12" s="15">
        <f t="shared" si="4"/>
        <v>10403.9</v>
      </c>
      <c r="F12" s="15">
        <f t="shared" si="4"/>
        <v>21853.9</v>
      </c>
      <c r="G12" s="15">
        <f t="shared" si="4"/>
        <v>48385.9</v>
      </c>
      <c r="H12" s="15">
        <f t="shared" si="4"/>
        <v>26745.899999999998</v>
      </c>
      <c r="I12" s="15">
        <f t="shared" si="4"/>
        <v>9519.2999999999993</v>
      </c>
      <c r="J12" s="15">
        <f t="shared" si="4"/>
        <v>8613.2999999999993</v>
      </c>
      <c r="K12" s="15">
        <f t="shared" si="4"/>
        <v>8613.2999999999993</v>
      </c>
      <c r="L12" s="15">
        <f t="shared" si="4"/>
        <v>8613.2999999999993</v>
      </c>
      <c r="M12" s="15">
        <f t="shared" si="4"/>
        <v>120278.5</v>
      </c>
    </row>
    <row r="13" spans="1:18" s="6" customFormat="1" ht="12.75">
      <c r="A13" s="32" t="s">
        <v>8</v>
      </c>
      <c r="B13" s="33" t="s">
        <v>4</v>
      </c>
      <c r="C13" s="34">
        <f>C18+C49+C64+C79+C89+C99</f>
        <v>207264.86</v>
      </c>
      <c r="D13" s="34">
        <f t="shared" ref="D13:M13" si="5">D18+D49+D64+D79+D89+D99</f>
        <v>620761.32999999996</v>
      </c>
      <c r="E13" s="34">
        <f t="shared" si="5"/>
        <v>277913.88899999997</v>
      </c>
      <c r="F13" s="34">
        <f t="shared" si="5"/>
        <v>515348.72399999999</v>
      </c>
      <c r="G13" s="34">
        <f t="shared" si="5"/>
        <v>111726.217</v>
      </c>
      <c r="H13" s="34">
        <f t="shared" si="5"/>
        <v>0</v>
      </c>
      <c r="I13" s="34">
        <f t="shared" si="5"/>
        <v>0</v>
      </c>
      <c r="J13" s="34">
        <f t="shared" si="5"/>
        <v>9000</v>
      </c>
      <c r="K13" s="34">
        <f t="shared" si="5"/>
        <v>10000</v>
      </c>
      <c r="L13" s="34">
        <f t="shared" si="5"/>
        <v>0</v>
      </c>
      <c r="M13" s="34">
        <f t="shared" si="5"/>
        <v>1131057.3899999999</v>
      </c>
    </row>
    <row r="14" spans="1:18" s="6" customFormat="1" ht="14.25" customHeight="1">
      <c r="A14" s="81" t="s">
        <v>9</v>
      </c>
      <c r="B14" s="35" t="s">
        <v>5</v>
      </c>
      <c r="C14" s="36">
        <f t="shared" ref="C14:M17" si="6">C19+C50+C65+C80+C90+C100</f>
        <v>1584.6</v>
      </c>
      <c r="D14" s="36">
        <f t="shared" si="6"/>
        <v>164849.70000000001</v>
      </c>
      <c r="E14" s="36">
        <f t="shared" si="6"/>
        <v>125119.8</v>
      </c>
      <c r="F14" s="36">
        <f t="shared" si="6"/>
        <v>282069.3</v>
      </c>
      <c r="G14" s="36">
        <f t="shared" si="6"/>
        <v>0</v>
      </c>
      <c r="H14" s="36">
        <f t="shared" si="6"/>
        <v>0</v>
      </c>
      <c r="I14" s="36">
        <f t="shared" si="6"/>
        <v>0</v>
      </c>
      <c r="J14" s="36">
        <f t="shared" si="6"/>
        <v>0</v>
      </c>
      <c r="K14" s="36">
        <f t="shared" si="6"/>
        <v>0</v>
      </c>
      <c r="L14" s="36">
        <f t="shared" si="6"/>
        <v>0</v>
      </c>
      <c r="M14" s="36">
        <f t="shared" si="6"/>
        <v>408773.7</v>
      </c>
    </row>
    <row r="15" spans="1:18" s="6" customFormat="1" ht="13.5" customHeight="1">
      <c r="A15" s="82"/>
      <c r="B15" s="35" t="s">
        <v>13</v>
      </c>
      <c r="C15" s="36">
        <f t="shared" si="6"/>
        <v>153400.34</v>
      </c>
      <c r="D15" s="36">
        <f t="shared" si="6"/>
        <v>339286.63999999996</v>
      </c>
      <c r="E15" s="36">
        <f t="shared" si="6"/>
        <v>116707.47</v>
      </c>
      <c r="F15" s="36">
        <f t="shared" si="6"/>
        <v>192660.89</v>
      </c>
      <c r="G15" s="36">
        <f t="shared" si="6"/>
        <v>71503.179999999993</v>
      </c>
      <c r="H15" s="36">
        <f t="shared" si="6"/>
        <v>0</v>
      </c>
      <c r="I15" s="36">
        <f t="shared" si="6"/>
        <v>0</v>
      </c>
      <c r="J15" s="36">
        <f t="shared" si="6"/>
        <v>9000</v>
      </c>
      <c r="K15" s="36">
        <f t="shared" si="6"/>
        <v>10000</v>
      </c>
      <c r="L15" s="36">
        <f t="shared" si="6"/>
        <v>0</v>
      </c>
      <c r="M15" s="36">
        <f t="shared" si="6"/>
        <v>553271.88</v>
      </c>
    </row>
    <row r="16" spans="1:18" s="6" customFormat="1" ht="12.75">
      <c r="A16" s="82"/>
      <c r="B16" s="35" t="s">
        <v>6</v>
      </c>
      <c r="C16" s="36">
        <f t="shared" si="6"/>
        <v>52169.919999999998</v>
      </c>
      <c r="D16" s="36">
        <f t="shared" si="6"/>
        <v>116294.98999999999</v>
      </c>
      <c r="E16" s="36">
        <f t="shared" si="6"/>
        <v>35976.619000000006</v>
      </c>
      <c r="F16" s="36">
        <f t="shared" si="6"/>
        <v>40508.534</v>
      </c>
      <c r="G16" s="36">
        <f t="shared" si="6"/>
        <v>40113.036999999997</v>
      </c>
      <c r="H16" s="36">
        <f t="shared" si="6"/>
        <v>0</v>
      </c>
      <c r="I16" s="36">
        <f t="shared" si="6"/>
        <v>0</v>
      </c>
      <c r="J16" s="36">
        <f t="shared" si="6"/>
        <v>0</v>
      </c>
      <c r="K16" s="36">
        <f t="shared" si="6"/>
        <v>0</v>
      </c>
      <c r="L16" s="36">
        <f t="shared" si="6"/>
        <v>0</v>
      </c>
      <c r="M16" s="36">
        <f t="shared" si="6"/>
        <v>168681.81</v>
      </c>
    </row>
    <row r="17" spans="1:13" s="6" customFormat="1" ht="12.75">
      <c r="A17" s="83"/>
      <c r="B17" s="35" t="s">
        <v>7</v>
      </c>
      <c r="C17" s="36">
        <f t="shared" si="6"/>
        <v>110</v>
      </c>
      <c r="D17" s="36">
        <f t="shared" si="6"/>
        <v>330</v>
      </c>
      <c r="E17" s="36">
        <f t="shared" si="6"/>
        <v>110</v>
      </c>
      <c r="F17" s="36">
        <f t="shared" si="6"/>
        <v>110</v>
      </c>
      <c r="G17" s="36">
        <f t="shared" si="6"/>
        <v>110</v>
      </c>
      <c r="H17" s="36">
        <f t="shared" si="6"/>
        <v>0</v>
      </c>
      <c r="I17" s="36">
        <f t="shared" si="6"/>
        <v>0</v>
      </c>
      <c r="J17" s="36">
        <f t="shared" si="6"/>
        <v>0</v>
      </c>
      <c r="K17" s="36">
        <f t="shared" si="6"/>
        <v>0</v>
      </c>
      <c r="L17" s="36">
        <f t="shared" si="6"/>
        <v>0</v>
      </c>
      <c r="M17" s="36">
        <f t="shared" si="6"/>
        <v>330</v>
      </c>
    </row>
    <row r="18" spans="1:13" s="6" customFormat="1" ht="12.75">
      <c r="A18" s="25" t="s">
        <v>10</v>
      </c>
      <c r="B18" s="10" t="s">
        <v>4</v>
      </c>
      <c r="C18" s="18">
        <f t="shared" ref="C18:M18" si="7">C24+C29</f>
        <v>161709.46</v>
      </c>
      <c r="D18" s="18">
        <f t="shared" si="7"/>
        <v>503304.73</v>
      </c>
      <c r="E18" s="18">
        <f t="shared" si="7"/>
        <v>238869.489</v>
      </c>
      <c r="F18" s="18">
        <f t="shared" si="7"/>
        <v>178415.12400000001</v>
      </c>
      <c r="G18" s="18">
        <f t="shared" si="7"/>
        <v>86020.116999999998</v>
      </c>
      <c r="H18" s="18">
        <f t="shared" si="7"/>
        <v>0</v>
      </c>
      <c r="I18" s="18">
        <f t="shared" si="7"/>
        <v>0</v>
      </c>
      <c r="J18" s="18">
        <f t="shared" si="7"/>
        <v>0</v>
      </c>
      <c r="K18" s="18">
        <f t="shared" si="7"/>
        <v>0</v>
      </c>
      <c r="L18" s="18">
        <f t="shared" si="7"/>
        <v>0</v>
      </c>
      <c r="M18" s="18">
        <f t="shared" si="7"/>
        <v>665014.18999999994</v>
      </c>
    </row>
    <row r="19" spans="1:13" s="6" customFormat="1" ht="15.75" customHeight="1">
      <c r="A19" s="72" t="s">
        <v>11</v>
      </c>
      <c r="B19" s="21" t="s">
        <v>5</v>
      </c>
      <c r="C19" s="22">
        <f t="shared" ref="C19:M19" si="8">C25+C30</f>
        <v>0</v>
      </c>
      <c r="D19" s="22">
        <f t="shared" si="8"/>
        <v>151124.6</v>
      </c>
      <c r="E19" s="22">
        <f t="shared" si="8"/>
        <v>111394.7</v>
      </c>
      <c r="F19" s="22">
        <f t="shared" si="8"/>
        <v>39729.9</v>
      </c>
      <c r="G19" s="22">
        <f t="shared" si="8"/>
        <v>0</v>
      </c>
      <c r="H19" s="22">
        <f t="shared" si="8"/>
        <v>0</v>
      </c>
      <c r="I19" s="22">
        <f t="shared" si="8"/>
        <v>0</v>
      </c>
      <c r="J19" s="22">
        <f t="shared" si="8"/>
        <v>0</v>
      </c>
      <c r="K19" s="22">
        <f t="shared" si="8"/>
        <v>0</v>
      </c>
      <c r="L19" s="22">
        <f t="shared" si="8"/>
        <v>0</v>
      </c>
      <c r="M19" s="22">
        <f t="shared" si="8"/>
        <v>151124.6</v>
      </c>
    </row>
    <row r="20" spans="1:13" s="6" customFormat="1" ht="12.75" customHeight="1">
      <c r="A20" s="72"/>
      <c r="B20" s="21" t="s">
        <v>13</v>
      </c>
      <c r="C20" s="22">
        <f t="shared" ref="C20:M20" si="9">C26+C31</f>
        <v>147423.94</v>
      </c>
      <c r="D20" s="22">
        <f t="shared" si="9"/>
        <v>305422.33999999997</v>
      </c>
      <c r="E20" s="22">
        <f t="shared" si="9"/>
        <v>113103.17</v>
      </c>
      <c r="F20" s="22">
        <f t="shared" si="9"/>
        <v>122445.99</v>
      </c>
      <c r="G20" s="22">
        <f t="shared" si="9"/>
        <v>69873.179999999993</v>
      </c>
      <c r="H20" s="22">
        <f t="shared" si="9"/>
        <v>0</v>
      </c>
      <c r="I20" s="22">
        <f t="shared" si="9"/>
        <v>0</v>
      </c>
      <c r="J20" s="22">
        <f t="shared" si="9"/>
        <v>0</v>
      </c>
      <c r="K20" s="22">
        <f t="shared" si="9"/>
        <v>0</v>
      </c>
      <c r="L20" s="22">
        <f t="shared" si="9"/>
        <v>0</v>
      </c>
      <c r="M20" s="22">
        <f t="shared" si="9"/>
        <v>452846.27999999997</v>
      </c>
    </row>
    <row r="21" spans="1:13" s="6" customFormat="1" ht="12" customHeight="1">
      <c r="A21" s="72"/>
      <c r="B21" s="38" t="s">
        <v>6</v>
      </c>
      <c r="C21" s="22">
        <f t="shared" ref="C21:M21" si="10">C27+C32</f>
        <v>14285.52</v>
      </c>
      <c r="D21" s="22">
        <f t="shared" si="10"/>
        <v>46757.79</v>
      </c>
      <c r="E21" s="22">
        <f t="shared" si="10"/>
        <v>14371.619000000001</v>
      </c>
      <c r="F21" s="22">
        <f t="shared" si="10"/>
        <v>16239.234</v>
      </c>
      <c r="G21" s="22">
        <f t="shared" si="10"/>
        <v>16146.937</v>
      </c>
      <c r="H21" s="22">
        <f t="shared" si="10"/>
        <v>0</v>
      </c>
      <c r="I21" s="22">
        <f t="shared" si="10"/>
        <v>0</v>
      </c>
      <c r="J21" s="22">
        <f t="shared" si="10"/>
        <v>0</v>
      </c>
      <c r="K21" s="22">
        <f t="shared" si="10"/>
        <v>0</v>
      </c>
      <c r="L21" s="22">
        <f t="shared" si="10"/>
        <v>0</v>
      </c>
      <c r="M21" s="22">
        <f t="shared" si="10"/>
        <v>61043.310000000005</v>
      </c>
    </row>
    <row r="22" spans="1:13" s="6" customFormat="1" ht="33" customHeight="1">
      <c r="A22" s="72"/>
      <c r="B22" s="90" t="s">
        <v>7</v>
      </c>
      <c r="C22" s="41">
        <f t="shared" ref="C22:M22" si="11">C28+C33</f>
        <v>0</v>
      </c>
      <c r="D22" s="41">
        <f t="shared" si="11"/>
        <v>0</v>
      </c>
      <c r="E22" s="41">
        <f t="shared" si="11"/>
        <v>0</v>
      </c>
      <c r="F22" s="41">
        <f t="shared" si="11"/>
        <v>0</v>
      </c>
      <c r="G22" s="41">
        <f t="shared" si="11"/>
        <v>0</v>
      </c>
      <c r="H22" s="41">
        <f t="shared" si="11"/>
        <v>0</v>
      </c>
      <c r="I22" s="41">
        <f t="shared" si="11"/>
        <v>0</v>
      </c>
      <c r="J22" s="41">
        <f t="shared" si="11"/>
        <v>0</v>
      </c>
      <c r="K22" s="41">
        <f t="shared" si="11"/>
        <v>0</v>
      </c>
      <c r="L22" s="41">
        <f t="shared" si="11"/>
        <v>0</v>
      </c>
      <c r="M22" s="41">
        <f t="shared" si="11"/>
        <v>0</v>
      </c>
    </row>
    <row r="23" spans="1:13" s="6" customFormat="1" ht="15" hidden="1" customHeight="1">
      <c r="A23" s="73"/>
      <c r="B23" s="90"/>
      <c r="C23" s="42"/>
      <c r="D23" s="42"/>
      <c r="E23" s="42"/>
      <c r="F23" s="42"/>
      <c r="G23" s="42"/>
      <c r="H23" s="53"/>
      <c r="I23" s="42"/>
      <c r="J23" s="42"/>
      <c r="K23" s="41">
        <v>0</v>
      </c>
      <c r="L23" s="41">
        <v>0</v>
      </c>
      <c r="M23" s="53"/>
    </row>
    <row r="24" spans="1:13" s="6" customFormat="1" ht="15" customHeight="1">
      <c r="A24" s="54" t="s">
        <v>12</v>
      </c>
      <c r="B24" s="23" t="s">
        <v>4</v>
      </c>
      <c r="C24" s="24">
        <f>C25+C26+C27+C28</f>
        <v>161709.46</v>
      </c>
      <c r="D24" s="24">
        <f>D25+D26+D27+D28</f>
        <v>327578.52999999997</v>
      </c>
      <c r="E24" s="24">
        <f>E25+E26+E27+E28</f>
        <v>109340.789</v>
      </c>
      <c r="F24" s="24">
        <f>F25+F26+F27+F28</f>
        <v>132217.62400000001</v>
      </c>
      <c r="G24" s="24">
        <f>G25+G26+G27+G28</f>
        <v>86020.116999999998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f>M25+M26+M27+M28</f>
        <v>489287.99</v>
      </c>
    </row>
    <row r="25" spans="1:13" s="6" customFormat="1" ht="15" customHeight="1">
      <c r="A25" s="65" t="s">
        <v>106</v>
      </c>
      <c r="B25" s="21" t="s">
        <v>5</v>
      </c>
      <c r="C25" s="22">
        <v>0</v>
      </c>
      <c r="D25" s="22">
        <f t="shared" ref="D25:D27" si="12">E25+F25+G25</f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f t="shared" ref="M25:M28" si="13">C25+D25+H25+L25</f>
        <v>0</v>
      </c>
    </row>
    <row r="26" spans="1:13" s="6" customFormat="1" ht="12" customHeight="1">
      <c r="A26" s="65"/>
      <c r="B26" s="21" t="s">
        <v>13</v>
      </c>
      <c r="C26" s="30">
        <v>147423.94</v>
      </c>
      <c r="D26" s="30">
        <f t="shared" si="12"/>
        <v>280996.33999999997</v>
      </c>
      <c r="E26" s="30">
        <v>95098.67</v>
      </c>
      <c r="F26" s="30">
        <v>116024.49</v>
      </c>
      <c r="G26" s="30">
        <v>69873.179999999993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f t="shared" si="13"/>
        <v>428420.27999999997</v>
      </c>
    </row>
    <row r="27" spans="1:13" s="6" customFormat="1" ht="14.25" customHeight="1">
      <c r="A27" s="65"/>
      <c r="B27" s="21" t="s">
        <v>6</v>
      </c>
      <c r="C27" s="30">
        <v>14285.52</v>
      </c>
      <c r="D27" s="30">
        <f t="shared" si="12"/>
        <v>46582.19</v>
      </c>
      <c r="E27" s="30">
        <v>14242.119000000001</v>
      </c>
      <c r="F27" s="22">
        <v>16193.134</v>
      </c>
      <c r="G27" s="22">
        <v>16146.937</v>
      </c>
      <c r="H27" s="30">
        <v>0</v>
      </c>
      <c r="I27" s="30">
        <v>0</v>
      </c>
      <c r="J27" s="30">
        <v>0</v>
      </c>
      <c r="K27" s="22">
        <v>0</v>
      </c>
      <c r="L27" s="22">
        <v>0</v>
      </c>
      <c r="M27" s="22">
        <f t="shared" si="13"/>
        <v>60867.710000000006</v>
      </c>
    </row>
    <row r="28" spans="1:13" s="6" customFormat="1" ht="15.75" customHeight="1">
      <c r="A28" s="66"/>
      <c r="B28" s="21" t="s">
        <v>7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55">
        <v>0</v>
      </c>
      <c r="I28" s="22">
        <v>0</v>
      </c>
      <c r="J28" s="22">
        <v>0</v>
      </c>
      <c r="K28" s="22">
        <v>0</v>
      </c>
      <c r="L28" s="22">
        <v>0</v>
      </c>
      <c r="M28" s="22">
        <f t="shared" si="13"/>
        <v>0</v>
      </c>
    </row>
    <row r="29" spans="1:13" s="6" customFormat="1" ht="13.5" customHeight="1">
      <c r="A29" s="103" t="s">
        <v>78</v>
      </c>
      <c r="B29" s="23" t="s">
        <v>4</v>
      </c>
      <c r="C29" s="24">
        <v>0</v>
      </c>
      <c r="D29" s="24">
        <f>E29+F29</f>
        <v>175726.2</v>
      </c>
      <c r="E29" s="24">
        <f>E34+E39</f>
        <v>129528.7</v>
      </c>
      <c r="F29" s="24">
        <f>F44</f>
        <v>46197.5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f>D29</f>
        <v>175726.2</v>
      </c>
    </row>
    <row r="30" spans="1:13" s="6" customFormat="1" ht="12.75" customHeight="1">
      <c r="A30" s="103"/>
      <c r="B30" s="21" t="s">
        <v>5</v>
      </c>
      <c r="C30" s="22">
        <v>0</v>
      </c>
      <c r="D30" s="22">
        <f t="shared" ref="D30:D33" si="14">E30+F30</f>
        <v>151124.6</v>
      </c>
      <c r="E30" s="22">
        <f t="shared" ref="E30:E33" si="15">E35+E40</f>
        <v>111394.7</v>
      </c>
      <c r="F30" s="22">
        <f t="shared" ref="F30:F33" si="16">F45</f>
        <v>39729.9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f t="shared" ref="M30:M33" si="17">D30</f>
        <v>151124.6</v>
      </c>
    </row>
    <row r="31" spans="1:13" s="6" customFormat="1" ht="11.25" customHeight="1">
      <c r="A31" s="103"/>
      <c r="B31" s="21" t="s">
        <v>13</v>
      </c>
      <c r="C31" s="22">
        <v>0</v>
      </c>
      <c r="D31" s="22">
        <f t="shared" si="14"/>
        <v>24426</v>
      </c>
      <c r="E31" s="22">
        <f t="shared" si="15"/>
        <v>18004.5</v>
      </c>
      <c r="F31" s="22">
        <f t="shared" si="16"/>
        <v>6421.5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f t="shared" si="17"/>
        <v>24426</v>
      </c>
    </row>
    <row r="32" spans="1:13" s="6" customFormat="1" ht="12.75" customHeight="1">
      <c r="A32" s="103"/>
      <c r="B32" s="21" t="s">
        <v>6</v>
      </c>
      <c r="C32" s="22">
        <v>0</v>
      </c>
      <c r="D32" s="22">
        <f t="shared" si="14"/>
        <v>175.6</v>
      </c>
      <c r="E32" s="22">
        <f t="shared" si="15"/>
        <v>129.5</v>
      </c>
      <c r="F32" s="22">
        <f t="shared" si="16"/>
        <v>46.1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f t="shared" si="17"/>
        <v>175.6</v>
      </c>
    </row>
    <row r="33" spans="1:13" s="6" customFormat="1" ht="12.75" customHeight="1">
      <c r="A33" s="103"/>
      <c r="B33" s="21" t="s">
        <v>7</v>
      </c>
      <c r="C33" s="22">
        <v>0</v>
      </c>
      <c r="D33" s="22">
        <f t="shared" si="14"/>
        <v>0</v>
      </c>
      <c r="E33" s="22">
        <f t="shared" si="15"/>
        <v>0</v>
      </c>
      <c r="F33" s="22">
        <f t="shared" si="16"/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f t="shared" si="17"/>
        <v>0</v>
      </c>
    </row>
    <row r="34" spans="1:13" s="6" customFormat="1" ht="12.75">
      <c r="A34" s="89" t="s">
        <v>79</v>
      </c>
      <c r="B34" s="21" t="s">
        <v>4</v>
      </c>
      <c r="C34" s="22">
        <v>0</v>
      </c>
      <c r="D34" s="22">
        <v>85409.5</v>
      </c>
      <c r="E34" s="22">
        <v>85409.5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85409.5</v>
      </c>
    </row>
    <row r="35" spans="1:13" s="6" customFormat="1" ht="12.75" customHeight="1">
      <c r="A35" s="89"/>
      <c r="B35" s="21" t="s">
        <v>5</v>
      </c>
      <c r="C35" s="22">
        <v>0</v>
      </c>
      <c r="D35" s="30">
        <v>73452.2</v>
      </c>
      <c r="E35" s="30">
        <v>73452.2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30">
        <v>73452.2</v>
      </c>
    </row>
    <row r="36" spans="1:13" s="6" customFormat="1" ht="12.75" customHeight="1">
      <c r="A36" s="89"/>
      <c r="B36" s="21" t="s">
        <v>13</v>
      </c>
      <c r="C36" s="22">
        <v>0</v>
      </c>
      <c r="D36" s="22">
        <v>11871.9</v>
      </c>
      <c r="E36" s="22">
        <v>11871.9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11871.9</v>
      </c>
    </row>
    <row r="37" spans="1:13" s="6" customFormat="1" ht="12.75">
      <c r="A37" s="89"/>
      <c r="B37" s="21" t="s">
        <v>6</v>
      </c>
      <c r="C37" s="22">
        <v>0</v>
      </c>
      <c r="D37" s="30">
        <v>85.4</v>
      </c>
      <c r="E37" s="30">
        <v>85.4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30">
        <v>85.4</v>
      </c>
    </row>
    <row r="38" spans="1:13" s="6" customFormat="1" ht="12.75" customHeight="1">
      <c r="A38" s="89"/>
      <c r="B38" s="40" t="s">
        <v>7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s="6" customFormat="1" ht="12.75" customHeight="1">
      <c r="A39" s="67" t="s">
        <v>80</v>
      </c>
      <c r="B39" s="21" t="s">
        <v>4</v>
      </c>
      <c r="C39" s="22">
        <v>0</v>
      </c>
      <c r="D39" s="22">
        <v>44119.199999999997</v>
      </c>
      <c r="E39" s="22">
        <v>44119.199999999997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44119.199999999997</v>
      </c>
    </row>
    <row r="40" spans="1:13" s="6" customFormat="1" ht="12.75" customHeight="1">
      <c r="A40" s="68"/>
      <c r="B40" s="21" t="s">
        <v>5</v>
      </c>
      <c r="C40" s="22">
        <v>0</v>
      </c>
      <c r="D40" s="22">
        <v>37942.5</v>
      </c>
      <c r="E40" s="22">
        <v>37942.5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37942.5</v>
      </c>
    </row>
    <row r="41" spans="1:13" s="6" customFormat="1" ht="12.75" customHeight="1">
      <c r="A41" s="68"/>
      <c r="B41" s="21" t="s">
        <v>13</v>
      </c>
      <c r="C41" s="22">
        <v>0</v>
      </c>
      <c r="D41" s="22">
        <v>6132.6</v>
      </c>
      <c r="E41" s="22">
        <v>6132.6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6132.6</v>
      </c>
    </row>
    <row r="42" spans="1:13" s="6" customFormat="1" ht="12.75" customHeight="1">
      <c r="A42" s="68"/>
      <c r="B42" s="21" t="s">
        <v>6</v>
      </c>
      <c r="C42" s="22">
        <v>0</v>
      </c>
      <c r="D42" s="22">
        <v>44.1</v>
      </c>
      <c r="E42" s="22">
        <v>44.1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44.1</v>
      </c>
    </row>
    <row r="43" spans="1:13" s="6" customFormat="1" ht="12.75" customHeight="1">
      <c r="A43" s="69"/>
      <c r="B43" s="40" t="s">
        <v>7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s="6" customFormat="1" ht="12.75" customHeight="1">
      <c r="A44" s="100" t="s">
        <v>81</v>
      </c>
      <c r="B44" s="21" t="s">
        <v>4</v>
      </c>
      <c r="C44" s="22">
        <v>0</v>
      </c>
      <c r="D44" s="22">
        <v>46197.5</v>
      </c>
      <c r="E44" s="22"/>
      <c r="F44" s="22">
        <v>46197.5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46197.5</v>
      </c>
    </row>
    <row r="45" spans="1:13" s="6" customFormat="1" ht="12.75" customHeight="1">
      <c r="A45" s="101"/>
      <c r="B45" s="21" t="s">
        <v>5</v>
      </c>
      <c r="C45" s="22">
        <v>0</v>
      </c>
      <c r="D45" s="22">
        <v>39729.9</v>
      </c>
      <c r="E45" s="22"/>
      <c r="F45" s="22">
        <v>39729.9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39729.9</v>
      </c>
    </row>
    <row r="46" spans="1:13" s="6" customFormat="1" ht="12.75" customHeight="1">
      <c r="A46" s="101"/>
      <c r="B46" s="21" t="s">
        <v>13</v>
      </c>
      <c r="C46" s="22">
        <v>0</v>
      </c>
      <c r="D46" s="22">
        <v>6421.5</v>
      </c>
      <c r="E46" s="22"/>
      <c r="F46" s="22">
        <v>6421.5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6421.5</v>
      </c>
    </row>
    <row r="47" spans="1:13" s="6" customFormat="1" ht="12.75" customHeight="1">
      <c r="A47" s="101"/>
      <c r="B47" s="21" t="s">
        <v>6</v>
      </c>
      <c r="C47" s="22">
        <v>0</v>
      </c>
      <c r="D47" s="22">
        <v>46.1</v>
      </c>
      <c r="E47" s="22"/>
      <c r="F47" s="22">
        <v>46.1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46.1</v>
      </c>
    </row>
    <row r="48" spans="1:13" s="6" customFormat="1" ht="22.5" customHeight="1">
      <c r="A48" s="102"/>
      <c r="B48" s="40" t="s">
        <v>7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s="6" customFormat="1" ht="13.5" customHeight="1">
      <c r="A49" s="25" t="s">
        <v>14</v>
      </c>
      <c r="B49" s="8" t="s">
        <v>4</v>
      </c>
      <c r="C49" s="16">
        <f>C54+C59</f>
        <v>196.3</v>
      </c>
      <c r="D49" s="16">
        <f t="shared" ref="D49:M49" si="18">D54+D59</f>
        <v>613</v>
      </c>
      <c r="E49" s="16">
        <f t="shared" si="18"/>
        <v>204.4</v>
      </c>
      <c r="F49" s="16">
        <f t="shared" si="18"/>
        <v>303431.8</v>
      </c>
      <c r="G49" s="16">
        <f t="shared" si="18"/>
        <v>204.3</v>
      </c>
      <c r="H49" s="16">
        <f t="shared" si="18"/>
        <v>0</v>
      </c>
      <c r="I49" s="16">
        <f t="shared" si="18"/>
        <v>0</v>
      </c>
      <c r="J49" s="16">
        <f t="shared" si="18"/>
        <v>0</v>
      </c>
      <c r="K49" s="16">
        <f t="shared" si="18"/>
        <v>0</v>
      </c>
      <c r="L49" s="16">
        <f t="shared" si="18"/>
        <v>0</v>
      </c>
      <c r="M49" s="16">
        <f t="shared" si="18"/>
        <v>303840.5</v>
      </c>
    </row>
    <row r="50" spans="1:13" s="6" customFormat="1" ht="15" customHeight="1">
      <c r="A50" s="72" t="s">
        <v>83</v>
      </c>
      <c r="B50" s="21" t="s">
        <v>5</v>
      </c>
      <c r="C50" s="44">
        <f t="shared" ref="C50:M50" si="19">C55+C60</f>
        <v>0</v>
      </c>
      <c r="D50" s="44">
        <f t="shared" si="19"/>
        <v>0</v>
      </c>
      <c r="E50" s="44">
        <f t="shared" si="19"/>
        <v>0</v>
      </c>
      <c r="F50" s="44">
        <f t="shared" si="19"/>
        <v>242339.4</v>
      </c>
      <c r="G50" s="44">
        <f t="shared" si="19"/>
        <v>0</v>
      </c>
      <c r="H50" s="44">
        <f t="shared" si="19"/>
        <v>0</v>
      </c>
      <c r="I50" s="44">
        <f t="shared" si="19"/>
        <v>0</v>
      </c>
      <c r="J50" s="44">
        <f t="shared" si="19"/>
        <v>0</v>
      </c>
      <c r="K50" s="44">
        <f t="shared" si="19"/>
        <v>0</v>
      </c>
      <c r="L50" s="44">
        <f t="shared" si="19"/>
        <v>0</v>
      </c>
      <c r="M50" s="44">
        <f t="shared" si="19"/>
        <v>242339.4</v>
      </c>
    </row>
    <row r="51" spans="1:13" s="6" customFormat="1" ht="16.5" customHeight="1">
      <c r="A51" s="72"/>
      <c r="B51" s="21" t="s">
        <v>13</v>
      </c>
      <c r="C51" s="44">
        <f t="shared" ref="C51:M51" si="20">C56+C61</f>
        <v>0</v>
      </c>
      <c r="D51" s="44">
        <f t="shared" si="20"/>
        <v>0</v>
      </c>
      <c r="E51" s="44">
        <f t="shared" si="20"/>
        <v>0</v>
      </c>
      <c r="F51" s="44">
        <f t="shared" si="20"/>
        <v>60584.9</v>
      </c>
      <c r="G51" s="44">
        <f t="shared" si="20"/>
        <v>0</v>
      </c>
      <c r="H51" s="44">
        <f t="shared" si="20"/>
        <v>0</v>
      </c>
      <c r="I51" s="44">
        <f t="shared" si="20"/>
        <v>0</v>
      </c>
      <c r="J51" s="44">
        <f t="shared" si="20"/>
        <v>0</v>
      </c>
      <c r="K51" s="44">
        <f t="shared" si="20"/>
        <v>0</v>
      </c>
      <c r="L51" s="44">
        <f t="shared" si="20"/>
        <v>0</v>
      </c>
      <c r="M51" s="44">
        <f t="shared" si="20"/>
        <v>60584.9</v>
      </c>
    </row>
    <row r="52" spans="1:13" s="6" customFormat="1" ht="12.75">
      <c r="A52" s="72"/>
      <c r="B52" s="21" t="s">
        <v>6</v>
      </c>
      <c r="C52" s="44">
        <f t="shared" ref="C52:M52" si="21">C57+C62</f>
        <v>86.3</v>
      </c>
      <c r="D52" s="44">
        <f t="shared" si="21"/>
        <v>283</v>
      </c>
      <c r="E52" s="44">
        <f t="shared" si="21"/>
        <v>94.4</v>
      </c>
      <c r="F52" s="44">
        <f t="shared" si="21"/>
        <v>397.5</v>
      </c>
      <c r="G52" s="44">
        <f t="shared" si="21"/>
        <v>94.3</v>
      </c>
      <c r="H52" s="44">
        <f t="shared" si="21"/>
        <v>0</v>
      </c>
      <c r="I52" s="44">
        <f t="shared" si="21"/>
        <v>0</v>
      </c>
      <c r="J52" s="44">
        <f t="shared" si="21"/>
        <v>0</v>
      </c>
      <c r="K52" s="44">
        <f t="shared" si="21"/>
        <v>0</v>
      </c>
      <c r="L52" s="44">
        <f t="shared" si="21"/>
        <v>0</v>
      </c>
      <c r="M52" s="44">
        <f t="shared" si="21"/>
        <v>586.20000000000005</v>
      </c>
    </row>
    <row r="53" spans="1:13" s="6" customFormat="1" ht="33" customHeight="1">
      <c r="A53" s="73"/>
      <c r="B53" s="40" t="s">
        <v>7</v>
      </c>
      <c r="C53" s="61">
        <f t="shared" ref="C53:M53" si="22">C58+C63</f>
        <v>110</v>
      </c>
      <c r="D53" s="61">
        <f t="shared" si="22"/>
        <v>330</v>
      </c>
      <c r="E53" s="61">
        <f t="shared" si="22"/>
        <v>110</v>
      </c>
      <c r="F53" s="61">
        <f t="shared" si="22"/>
        <v>110</v>
      </c>
      <c r="G53" s="61">
        <f t="shared" si="22"/>
        <v>110</v>
      </c>
      <c r="H53" s="61">
        <f t="shared" si="22"/>
        <v>0</v>
      </c>
      <c r="I53" s="61">
        <f t="shared" si="22"/>
        <v>0</v>
      </c>
      <c r="J53" s="61">
        <f t="shared" si="22"/>
        <v>0</v>
      </c>
      <c r="K53" s="61">
        <f t="shared" si="22"/>
        <v>0</v>
      </c>
      <c r="L53" s="61">
        <f t="shared" si="22"/>
        <v>0</v>
      </c>
      <c r="M53" s="61">
        <f t="shared" si="22"/>
        <v>330</v>
      </c>
    </row>
    <row r="54" spans="1:13" s="6" customFormat="1" ht="12.75">
      <c r="A54" s="74" t="s">
        <v>65</v>
      </c>
      <c r="B54" s="23" t="s">
        <v>4</v>
      </c>
      <c r="C54" s="56">
        <v>196.3</v>
      </c>
      <c r="D54" s="56">
        <f>D55+D56+D57+D58</f>
        <v>613</v>
      </c>
      <c r="E54" s="56">
        <f t="shared" ref="E54:G54" si="23">E55+E56+E57+E58</f>
        <v>204.4</v>
      </c>
      <c r="F54" s="56">
        <f t="shared" si="23"/>
        <v>204.3</v>
      </c>
      <c r="G54" s="56">
        <f t="shared" si="23"/>
        <v>204.3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f>D54</f>
        <v>613</v>
      </c>
    </row>
    <row r="55" spans="1:13" s="6" customFormat="1" ht="14.25" customHeight="1">
      <c r="A55" s="75"/>
      <c r="B55" s="21" t="s">
        <v>5</v>
      </c>
      <c r="C55" s="22">
        <v>0</v>
      </c>
      <c r="D55" s="56">
        <f t="shared" ref="D55:D58" si="24">E55+F55+G55</f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f t="shared" ref="M55:M58" si="25">D55</f>
        <v>0</v>
      </c>
    </row>
    <row r="56" spans="1:13" s="6" customFormat="1" ht="14.25" customHeight="1">
      <c r="A56" s="75"/>
      <c r="B56" s="21" t="s">
        <v>13</v>
      </c>
      <c r="C56" s="39">
        <v>0</v>
      </c>
      <c r="D56" s="56">
        <f t="shared" si="24"/>
        <v>0</v>
      </c>
      <c r="E56" s="22">
        <v>0</v>
      </c>
      <c r="F56" s="39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f t="shared" si="25"/>
        <v>0</v>
      </c>
    </row>
    <row r="57" spans="1:13" s="6" customFormat="1" ht="12.75">
      <c r="A57" s="75"/>
      <c r="B57" s="21" t="s">
        <v>6</v>
      </c>
      <c r="C57" s="39">
        <v>86.3</v>
      </c>
      <c r="D57" s="56">
        <f t="shared" si="24"/>
        <v>283</v>
      </c>
      <c r="E57" s="39">
        <v>94.4</v>
      </c>
      <c r="F57" s="39">
        <v>94.3</v>
      </c>
      <c r="G57" s="39">
        <v>94.3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f t="shared" si="25"/>
        <v>283</v>
      </c>
    </row>
    <row r="58" spans="1:13" s="6" customFormat="1" ht="12.75">
      <c r="A58" s="76"/>
      <c r="B58" s="21" t="s">
        <v>7</v>
      </c>
      <c r="C58" s="30">
        <v>110</v>
      </c>
      <c r="D58" s="56">
        <f t="shared" si="24"/>
        <v>330</v>
      </c>
      <c r="E58" s="39">
        <v>110</v>
      </c>
      <c r="F58" s="30">
        <v>110</v>
      </c>
      <c r="G58" s="39">
        <v>110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f t="shared" si="25"/>
        <v>330</v>
      </c>
    </row>
    <row r="59" spans="1:13" s="6" customFormat="1" ht="38.25">
      <c r="A59" s="38" t="s">
        <v>49</v>
      </c>
      <c r="B59" s="57" t="s">
        <v>4</v>
      </c>
      <c r="C59" s="58">
        <v>0</v>
      </c>
      <c r="D59" s="58">
        <v>0</v>
      </c>
      <c r="E59" s="58">
        <v>0</v>
      </c>
      <c r="F59" s="58">
        <v>303227.5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303227.5</v>
      </c>
    </row>
    <row r="60" spans="1:13" s="6" customFormat="1" ht="15" customHeight="1">
      <c r="A60" s="68" t="s">
        <v>82</v>
      </c>
      <c r="B60" s="21" t="s">
        <v>5</v>
      </c>
      <c r="C60" s="22">
        <v>0</v>
      </c>
      <c r="D60" s="22">
        <v>0</v>
      </c>
      <c r="E60" s="22">
        <v>0</v>
      </c>
      <c r="F60" s="22">
        <v>242339.4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242339.4</v>
      </c>
    </row>
    <row r="61" spans="1:13" s="6" customFormat="1" ht="14.25" customHeight="1">
      <c r="A61" s="68"/>
      <c r="B61" s="21" t="s">
        <v>13</v>
      </c>
      <c r="C61" s="22">
        <v>0</v>
      </c>
      <c r="D61" s="22">
        <v>0</v>
      </c>
      <c r="E61" s="22">
        <v>0</v>
      </c>
      <c r="F61" s="22">
        <v>60584.9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60584.9</v>
      </c>
    </row>
    <row r="62" spans="1:13" s="6" customFormat="1" ht="12.75">
      <c r="A62" s="68"/>
      <c r="B62" s="21" t="s">
        <v>6</v>
      </c>
      <c r="C62" s="22">
        <v>0</v>
      </c>
      <c r="D62" s="22">
        <v>0</v>
      </c>
      <c r="E62" s="22">
        <v>0</v>
      </c>
      <c r="F62" s="22">
        <v>303.2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303.2</v>
      </c>
    </row>
    <row r="63" spans="1:13" s="6" customFormat="1" ht="30.75" customHeight="1">
      <c r="A63" s="69"/>
      <c r="B63" s="40" t="s">
        <v>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</row>
    <row r="64" spans="1:13" s="6" customFormat="1" ht="12.75">
      <c r="A64" s="25" t="s">
        <v>15</v>
      </c>
      <c r="B64" s="11" t="s">
        <v>4</v>
      </c>
      <c r="C64" s="19">
        <f>C69+C74</f>
        <v>43789.1</v>
      </c>
      <c r="D64" s="19">
        <f t="shared" ref="D64:M64" si="26">D69+D74</f>
        <v>86753.600000000006</v>
      </c>
      <c r="E64" s="19">
        <f t="shared" si="26"/>
        <v>37810</v>
      </c>
      <c r="F64" s="19">
        <f t="shared" si="26"/>
        <v>24471.8</v>
      </c>
      <c r="G64" s="19">
        <f t="shared" si="26"/>
        <v>24471.8</v>
      </c>
      <c r="H64" s="19">
        <f t="shared" si="26"/>
        <v>0</v>
      </c>
      <c r="I64" s="19">
        <f t="shared" si="26"/>
        <v>0</v>
      </c>
      <c r="J64" s="19">
        <f t="shared" si="26"/>
        <v>0</v>
      </c>
      <c r="K64" s="19">
        <f t="shared" si="26"/>
        <v>0</v>
      </c>
      <c r="L64" s="19">
        <f t="shared" si="26"/>
        <v>0</v>
      </c>
      <c r="M64" s="19">
        <f t="shared" si="26"/>
        <v>130542.70000000001</v>
      </c>
    </row>
    <row r="65" spans="1:13" s="9" customFormat="1" ht="15.75" customHeight="1">
      <c r="A65" s="72" t="s">
        <v>55</v>
      </c>
      <c r="B65" s="21" t="s">
        <v>5</v>
      </c>
      <c r="C65" s="22">
        <v>1584.6</v>
      </c>
      <c r="D65" s="59">
        <f t="shared" ref="D65:G65" si="27">D70+D75</f>
        <v>13725.1</v>
      </c>
      <c r="E65" s="59">
        <f t="shared" si="27"/>
        <v>13725.1</v>
      </c>
      <c r="F65" s="59">
        <f t="shared" si="27"/>
        <v>0</v>
      </c>
      <c r="G65" s="59">
        <f t="shared" si="27"/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59">
        <f t="shared" ref="M65" si="28">M70+M75</f>
        <v>15309.7</v>
      </c>
    </row>
    <row r="66" spans="1:13" s="9" customFormat="1" ht="14.25" customHeight="1">
      <c r="A66" s="72"/>
      <c r="B66" s="21" t="s">
        <v>13</v>
      </c>
      <c r="C66" s="59">
        <v>5976.4</v>
      </c>
      <c r="D66" s="59">
        <f t="shared" ref="D66:G66" si="29">D71+D76</f>
        <v>6864.3</v>
      </c>
      <c r="E66" s="59">
        <f t="shared" si="29"/>
        <v>3604.3</v>
      </c>
      <c r="F66" s="59">
        <f t="shared" si="29"/>
        <v>1630</v>
      </c>
      <c r="G66" s="59">
        <f t="shared" si="29"/>
        <v>1630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59">
        <f t="shared" ref="M66" si="30">M71+M76</f>
        <v>12840.7</v>
      </c>
    </row>
    <row r="67" spans="1:13" s="9" customFormat="1" ht="12.75">
      <c r="A67" s="72"/>
      <c r="B67" s="21" t="s">
        <v>6</v>
      </c>
      <c r="C67" s="59">
        <v>36228.1</v>
      </c>
      <c r="D67" s="59">
        <f t="shared" ref="D67:G67" si="31">D72+D77</f>
        <v>66164.2</v>
      </c>
      <c r="E67" s="59">
        <f t="shared" si="31"/>
        <v>20480.600000000002</v>
      </c>
      <c r="F67" s="59">
        <f t="shared" si="31"/>
        <v>22841.8</v>
      </c>
      <c r="G67" s="59">
        <f t="shared" si="31"/>
        <v>22841.8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59">
        <f t="shared" ref="M67" si="32">M72+M77</f>
        <v>102392.3</v>
      </c>
    </row>
    <row r="68" spans="1:13" s="9" customFormat="1" ht="12.75">
      <c r="A68" s="73"/>
      <c r="B68" s="21" t="s">
        <v>7</v>
      </c>
      <c r="C68" s="22">
        <v>0</v>
      </c>
      <c r="D68" s="59">
        <f t="shared" ref="D68:G68" si="33">D73+D78</f>
        <v>0</v>
      </c>
      <c r="E68" s="59">
        <f t="shared" si="33"/>
        <v>0</v>
      </c>
      <c r="F68" s="59">
        <f t="shared" si="33"/>
        <v>0</v>
      </c>
      <c r="G68" s="59">
        <f t="shared" si="33"/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59">
        <f t="shared" ref="M68" si="34">M73+M78</f>
        <v>0</v>
      </c>
    </row>
    <row r="69" spans="1:13" s="9" customFormat="1" ht="12.75">
      <c r="A69" s="74" t="s">
        <v>107</v>
      </c>
      <c r="B69" s="21" t="s">
        <v>4</v>
      </c>
      <c r="C69" s="56">
        <v>43789.1</v>
      </c>
      <c r="D69" s="56">
        <f>E69+F69+G69</f>
        <v>70633</v>
      </c>
      <c r="E69" s="56">
        <v>21689.4</v>
      </c>
      <c r="F69" s="56">
        <v>24471.8</v>
      </c>
      <c r="G69" s="56">
        <v>24471.8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f>C69+D69</f>
        <v>114422.1</v>
      </c>
    </row>
    <row r="70" spans="1:13" s="9" customFormat="1" ht="14.25" customHeight="1">
      <c r="A70" s="75"/>
      <c r="B70" s="21" t="s">
        <v>5</v>
      </c>
      <c r="C70" s="22">
        <v>1584.6</v>
      </c>
      <c r="D70" s="39">
        <f t="shared" ref="D70:D73" si="35">E70+F70+G70</f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f t="shared" ref="M70:M73" si="36">C70+D70</f>
        <v>1584.6</v>
      </c>
    </row>
    <row r="71" spans="1:13" s="9" customFormat="1" ht="14.25" customHeight="1">
      <c r="A71" s="75"/>
      <c r="B71" s="21" t="s">
        <v>13</v>
      </c>
      <c r="C71" s="39">
        <v>5976.4</v>
      </c>
      <c r="D71" s="39">
        <f t="shared" si="35"/>
        <v>4630</v>
      </c>
      <c r="E71" s="39">
        <v>1370</v>
      </c>
      <c r="F71" s="39">
        <v>1630</v>
      </c>
      <c r="G71" s="39">
        <v>1630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f t="shared" si="36"/>
        <v>10606.4</v>
      </c>
    </row>
    <row r="72" spans="1:13" s="9" customFormat="1" ht="12.75">
      <c r="A72" s="75"/>
      <c r="B72" s="21" t="s">
        <v>6</v>
      </c>
      <c r="C72" s="39">
        <v>36228.1</v>
      </c>
      <c r="D72" s="39">
        <f t="shared" si="35"/>
        <v>66003</v>
      </c>
      <c r="E72" s="39">
        <v>20319.400000000001</v>
      </c>
      <c r="F72" s="39">
        <v>22841.8</v>
      </c>
      <c r="G72" s="39">
        <v>22841.8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f t="shared" si="36"/>
        <v>102231.1</v>
      </c>
    </row>
    <row r="73" spans="1:13" s="9" customFormat="1" ht="12.75">
      <c r="A73" s="75"/>
      <c r="B73" s="38" t="s">
        <v>7</v>
      </c>
      <c r="C73" s="22">
        <v>0</v>
      </c>
      <c r="D73" s="39">
        <f t="shared" si="35"/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f t="shared" si="36"/>
        <v>0</v>
      </c>
    </row>
    <row r="74" spans="1:13" s="9" customFormat="1" ht="24" customHeight="1">
      <c r="A74" s="60" t="s">
        <v>16</v>
      </c>
      <c r="B74" s="23" t="s">
        <v>4</v>
      </c>
      <c r="C74" s="24">
        <v>0</v>
      </c>
      <c r="D74" s="29">
        <v>16120.6</v>
      </c>
      <c r="E74" s="29">
        <v>16120.6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9">
        <v>16120.6</v>
      </c>
    </row>
    <row r="75" spans="1:13" s="9" customFormat="1" ht="15" customHeight="1">
      <c r="A75" s="68" t="s">
        <v>84</v>
      </c>
      <c r="B75" s="21" t="s">
        <v>5</v>
      </c>
      <c r="C75" s="22">
        <v>0</v>
      </c>
      <c r="D75" s="22">
        <v>13725.1</v>
      </c>
      <c r="E75" s="22">
        <v>13725.1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13725.1</v>
      </c>
    </row>
    <row r="76" spans="1:13" s="9" customFormat="1" ht="15" customHeight="1">
      <c r="A76" s="68"/>
      <c r="B76" s="21" t="s">
        <v>13</v>
      </c>
      <c r="C76" s="22">
        <v>0</v>
      </c>
      <c r="D76" s="30">
        <v>2234.3000000000002</v>
      </c>
      <c r="E76" s="30">
        <v>2234.3000000000002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30">
        <v>2234.3000000000002</v>
      </c>
    </row>
    <row r="77" spans="1:13" s="9" customFormat="1" ht="12.75">
      <c r="A77" s="68"/>
      <c r="B77" s="21" t="s">
        <v>6</v>
      </c>
      <c r="C77" s="22">
        <v>0</v>
      </c>
      <c r="D77" s="22">
        <v>161.19999999999999</v>
      </c>
      <c r="E77" s="22">
        <v>161.19999999999999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161.19999999999999</v>
      </c>
    </row>
    <row r="78" spans="1:13" s="9" customFormat="1" ht="30" customHeight="1">
      <c r="A78" s="69"/>
      <c r="B78" s="40" t="s">
        <v>7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</row>
    <row r="79" spans="1:13" s="6" customFormat="1" ht="12.75">
      <c r="A79" s="71" t="s">
        <v>66</v>
      </c>
      <c r="B79" s="10" t="s">
        <v>4</v>
      </c>
      <c r="C79" s="18">
        <v>20</v>
      </c>
      <c r="D79" s="18">
        <v>60</v>
      </c>
      <c r="E79" s="18">
        <v>20</v>
      </c>
      <c r="F79" s="18">
        <v>20</v>
      </c>
      <c r="G79" s="18">
        <v>20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80</v>
      </c>
    </row>
    <row r="80" spans="1:13" s="9" customFormat="1" ht="15.75" customHeight="1">
      <c r="A80" s="72"/>
      <c r="B80" s="21" t="s">
        <v>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</row>
    <row r="81" spans="1:13" s="9" customFormat="1" ht="14.25" customHeight="1">
      <c r="A81" s="72"/>
      <c r="B81" s="21" t="s">
        <v>13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</row>
    <row r="82" spans="1:13" s="9" customFormat="1" ht="12.75">
      <c r="A82" s="72"/>
      <c r="B82" s="21" t="s">
        <v>6</v>
      </c>
      <c r="C82" s="22">
        <v>20</v>
      </c>
      <c r="D82" s="22">
        <v>60</v>
      </c>
      <c r="E82" s="22">
        <v>20</v>
      </c>
      <c r="F82" s="22">
        <v>20</v>
      </c>
      <c r="G82" s="22">
        <v>20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80</v>
      </c>
    </row>
    <row r="83" spans="1:13" s="9" customFormat="1" ht="26.25" customHeight="1">
      <c r="A83" s="73"/>
      <c r="B83" s="40" t="s">
        <v>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</row>
    <row r="84" spans="1:13" s="9" customFormat="1" ht="12.75">
      <c r="A84" s="74" t="s">
        <v>86</v>
      </c>
      <c r="B84" s="23" t="s">
        <v>4</v>
      </c>
      <c r="C84" s="24">
        <v>20</v>
      </c>
      <c r="D84" s="24">
        <v>60</v>
      </c>
      <c r="E84" s="24">
        <v>20</v>
      </c>
      <c r="F84" s="24">
        <v>20</v>
      </c>
      <c r="G84" s="24">
        <v>20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80</v>
      </c>
    </row>
    <row r="85" spans="1:13" s="9" customFormat="1" ht="14.25" customHeight="1">
      <c r="A85" s="75"/>
      <c r="B85" s="21" t="s">
        <v>5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</row>
    <row r="86" spans="1:13" s="9" customFormat="1" ht="12" customHeight="1">
      <c r="A86" s="75"/>
      <c r="B86" s="21" t="s">
        <v>13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</row>
    <row r="87" spans="1:13" s="9" customFormat="1" ht="12.75">
      <c r="A87" s="75"/>
      <c r="B87" s="21" t="s">
        <v>6</v>
      </c>
      <c r="C87" s="22">
        <v>20</v>
      </c>
      <c r="D87" s="22">
        <v>20</v>
      </c>
      <c r="E87" s="22">
        <v>20</v>
      </c>
      <c r="F87" s="22">
        <v>20</v>
      </c>
      <c r="G87" s="22">
        <v>20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80</v>
      </c>
    </row>
    <row r="88" spans="1:13" s="9" customFormat="1" ht="24" customHeight="1">
      <c r="A88" s="76"/>
      <c r="B88" s="40" t="s">
        <v>7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</row>
    <row r="89" spans="1:13" s="6" customFormat="1" ht="12.75">
      <c r="A89" s="25" t="s">
        <v>17</v>
      </c>
      <c r="B89" s="10" t="s">
        <v>4</v>
      </c>
      <c r="C89" s="18">
        <v>1550</v>
      </c>
      <c r="D89" s="18">
        <f>E89+F89+G89</f>
        <v>3000</v>
      </c>
      <c r="E89" s="18">
        <v>1000</v>
      </c>
      <c r="F89" s="18">
        <v>1000</v>
      </c>
      <c r="G89" s="18">
        <v>1000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8">
        <f>C89+D89</f>
        <v>4550</v>
      </c>
    </row>
    <row r="90" spans="1:13" s="9" customFormat="1" ht="14.25" customHeight="1">
      <c r="A90" s="95" t="s">
        <v>19</v>
      </c>
      <c r="B90" s="21" t="s">
        <v>5</v>
      </c>
      <c r="C90" s="22">
        <v>0</v>
      </c>
      <c r="D90" s="22">
        <f t="shared" ref="D90:D93" si="37">E90+F90+G90</f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f t="shared" ref="M90:M93" si="38">C90+D90</f>
        <v>0</v>
      </c>
    </row>
    <row r="91" spans="1:13" s="9" customFormat="1" ht="15.75" customHeight="1">
      <c r="A91" s="96"/>
      <c r="B91" s="21" t="s">
        <v>13</v>
      </c>
      <c r="C91" s="22">
        <v>0</v>
      </c>
      <c r="D91" s="22">
        <f t="shared" si="37"/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f t="shared" si="38"/>
        <v>0</v>
      </c>
    </row>
    <row r="92" spans="1:13" s="9" customFormat="1" ht="12.75">
      <c r="A92" s="96"/>
      <c r="B92" s="21" t="s">
        <v>6</v>
      </c>
      <c r="C92" s="22">
        <v>1550</v>
      </c>
      <c r="D92" s="22">
        <f t="shared" si="37"/>
        <v>3000</v>
      </c>
      <c r="E92" s="22">
        <v>1000</v>
      </c>
      <c r="F92" s="22">
        <v>1000</v>
      </c>
      <c r="G92" s="22">
        <v>1000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f t="shared" si="38"/>
        <v>4550</v>
      </c>
    </row>
    <row r="93" spans="1:13" s="9" customFormat="1" ht="71.25" customHeight="1">
      <c r="A93" s="97"/>
      <c r="B93" s="40" t="s">
        <v>7</v>
      </c>
      <c r="C93" s="41">
        <v>0</v>
      </c>
      <c r="D93" s="41">
        <f t="shared" si="37"/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  <c r="M93" s="41">
        <f t="shared" si="38"/>
        <v>0</v>
      </c>
    </row>
    <row r="94" spans="1:13" s="9" customFormat="1" ht="12.75">
      <c r="A94" s="74" t="s">
        <v>85</v>
      </c>
      <c r="B94" s="21" t="s">
        <v>4</v>
      </c>
      <c r="C94" s="24">
        <v>1550</v>
      </c>
      <c r="D94" s="24">
        <f>E94+F94+G94</f>
        <v>3000</v>
      </c>
      <c r="E94" s="24">
        <v>1000</v>
      </c>
      <c r="F94" s="24">
        <v>1000</v>
      </c>
      <c r="G94" s="24">
        <v>1000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4">
        <f>C94+D94</f>
        <v>4550</v>
      </c>
    </row>
    <row r="95" spans="1:13" s="9" customFormat="1" ht="14.25" customHeight="1">
      <c r="A95" s="75"/>
      <c r="B95" s="21" t="s">
        <v>5</v>
      </c>
      <c r="C95" s="22">
        <v>0</v>
      </c>
      <c r="D95" s="22">
        <f t="shared" ref="D95:D98" si="39">E95+F95+G95</f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f t="shared" ref="M95:M98" si="40">C95+D95</f>
        <v>0</v>
      </c>
    </row>
    <row r="96" spans="1:13" s="9" customFormat="1" ht="14.25" customHeight="1">
      <c r="A96" s="75"/>
      <c r="B96" s="21" t="s">
        <v>13</v>
      </c>
      <c r="C96" s="22">
        <v>0</v>
      </c>
      <c r="D96" s="22">
        <f t="shared" si="39"/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f t="shared" si="40"/>
        <v>0</v>
      </c>
    </row>
    <row r="97" spans="1:13" s="9" customFormat="1" ht="12.75">
      <c r="A97" s="75"/>
      <c r="B97" s="21" t="s">
        <v>6</v>
      </c>
      <c r="C97" s="22">
        <v>1550</v>
      </c>
      <c r="D97" s="22">
        <f t="shared" si="39"/>
        <v>3000</v>
      </c>
      <c r="E97" s="22">
        <v>1000</v>
      </c>
      <c r="F97" s="22">
        <v>1000</v>
      </c>
      <c r="G97" s="22">
        <v>1000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f t="shared" si="40"/>
        <v>4550</v>
      </c>
    </row>
    <row r="98" spans="1:13" s="9" customFormat="1" ht="25.5" customHeight="1">
      <c r="A98" s="76"/>
      <c r="B98" s="40" t="s">
        <v>7</v>
      </c>
      <c r="C98" s="41">
        <v>0</v>
      </c>
      <c r="D98" s="41">
        <f t="shared" si="39"/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f t="shared" si="40"/>
        <v>0</v>
      </c>
    </row>
    <row r="99" spans="1:13" s="6" customFormat="1" ht="12" customHeight="1">
      <c r="A99" s="25" t="s">
        <v>18</v>
      </c>
      <c r="B99" s="10" t="s">
        <v>4</v>
      </c>
      <c r="C99" s="18">
        <v>0</v>
      </c>
      <c r="D99" s="18">
        <f>D104+D109</f>
        <v>27030</v>
      </c>
      <c r="E99" s="18">
        <f t="shared" ref="E99:M99" si="41">E104+E109</f>
        <v>10</v>
      </c>
      <c r="F99" s="18">
        <f t="shared" si="41"/>
        <v>8010</v>
      </c>
      <c r="G99" s="18">
        <f t="shared" si="41"/>
        <v>10</v>
      </c>
      <c r="H99" s="18">
        <f t="shared" si="41"/>
        <v>0</v>
      </c>
      <c r="I99" s="18">
        <f t="shared" si="41"/>
        <v>0</v>
      </c>
      <c r="J99" s="18">
        <f t="shared" si="41"/>
        <v>9000</v>
      </c>
      <c r="K99" s="18">
        <f t="shared" si="41"/>
        <v>10000</v>
      </c>
      <c r="L99" s="18">
        <f t="shared" si="41"/>
        <v>0</v>
      </c>
      <c r="M99" s="18">
        <f t="shared" si="41"/>
        <v>27030</v>
      </c>
    </row>
    <row r="100" spans="1:13" s="9" customFormat="1" ht="14.25" customHeight="1">
      <c r="A100" s="72" t="s">
        <v>89</v>
      </c>
      <c r="B100" s="21" t="s">
        <v>5</v>
      </c>
      <c r="C100" s="22">
        <v>0</v>
      </c>
      <c r="D100" s="22">
        <f t="shared" ref="D100:M103" si="42">D105+D110</f>
        <v>0</v>
      </c>
      <c r="E100" s="22">
        <f t="shared" si="42"/>
        <v>0</v>
      </c>
      <c r="F100" s="22">
        <f t="shared" si="42"/>
        <v>0</v>
      </c>
      <c r="G100" s="22">
        <f t="shared" si="42"/>
        <v>0</v>
      </c>
      <c r="H100" s="22">
        <f t="shared" si="42"/>
        <v>0</v>
      </c>
      <c r="I100" s="22">
        <f t="shared" si="42"/>
        <v>0</v>
      </c>
      <c r="J100" s="22">
        <f t="shared" si="42"/>
        <v>0</v>
      </c>
      <c r="K100" s="22">
        <f t="shared" si="42"/>
        <v>0</v>
      </c>
      <c r="L100" s="22">
        <f t="shared" si="42"/>
        <v>0</v>
      </c>
      <c r="M100" s="22">
        <f t="shared" si="42"/>
        <v>0</v>
      </c>
    </row>
    <row r="101" spans="1:13" s="9" customFormat="1" ht="12" customHeight="1">
      <c r="A101" s="72"/>
      <c r="B101" s="21" t="s">
        <v>13</v>
      </c>
      <c r="C101" s="22">
        <v>0</v>
      </c>
      <c r="D101" s="22">
        <f t="shared" si="42"/>
        <v>27000</v>
      </c>
      <c r="E101" s="22">
        <f t="shared" si="42"/>
        <v>0</v>
      </c>
      <c r="F101" s="22">
        <f t="shared" si="42"/>
        <v>8000</v>
      </c>
      <c r="G101" s="22">
        <f t="shared" si="42"/>
        <v>0</v>
      </c>
      <c r="H101" s="22">
        <f t="shared" si="42"/>
        <v>0</v>
      </c>
      <c r="I101" s="22">
        <f t="shared" si="42"/>
        <v>0</v>
      </c>
      <c r="J101" s="22">
        <f t="shared" si="42"/>
        <v>9000</v>
      </c>
      <c r="K101" s="22">
        <f t="shared" si="42"/>
        <v>10000</v>
      </c>
      <c r="L101" s="22">
        <f t="shared" si="42"/>
        <v>0</v>
      </c>
      <c r="M101" s="22">
        <f t="shared" si="42"/>
        <v>27000</v>
      </c>
    </row>
    <row r="102" spans="1:13" s="9" customFormat="1" ht="14.25" customHeight="1">
      <c r="A102" s="72"/>
      <c r="B102" s="21" t="s">
        <v>6</v>
      </c>
      <c r="C102" s="22">
        <v>0</v>
      </c>
      <c r="D102" s="22">
        <f t="shared" si="42"/>
        <v>30</v>
      </c>
      <c r="E102" s="22">
        <f t="shared" si="42"/>
        <v>10</v>
      </c>
      <c r="F102" s="22">
        <f t="shared" si="42"/>
        <v>10</v>
      </c>
      <c r="G102" s="22">
        <f t="shared" si="42"/>
        <v>10</v>
      </c>
      <c r="H102" s="22">
        <f t="shared" si="42"/>
        <v>0</v>
      </c>
      <c r="I102" s="22">
        <f t="shared" si="42"/>
        <v>0</v>
      </c>
      <c r="J102" s="22">
        <f t="shared" si="42"/>
        <v>0</v>
      </c>
      <c r="K102" s="22">
        <f t="shared" si="42"/>
        <v>0</v>
      </c>
      <c r="L102" s="22">
        <f t="shared" si="42"/>
        <v>0</v>
      </c>
      <c r="M102" s="22">
        <f t="shared" si="42"/>
        <v>30</v>
      </c>
    </row>
    <row r="103" spans="1:13" s="9" customFormat="1" ht="12" customHeight="1">
      <c r="A103" s="73"/>
      <c r="B103" s="21" t="s">
        <v>7</v>
      </c>
      <c r="C103" s="22">
        <v>0</v>
      </c>
      <c r="D103" s="22">
        <f t="shared" si="42"/>
        <v>0</v>
      </c>
      <c r="E103" s="22">
        <f t="shared" si="42"/>
        <v>0</v>
      </c>
      <c r="F103" s="22">
        <f t="shared" si="42"/>
        <v>0</v>
      </c>
      <c r="G103" s="22">
        <f t="shared" si="42"/>
        <v>0</v>
      </c>
      <c r="H103" s="22">
        <f t="shared" si="42"/>
        <v>0</v>
      </c>
      <c r="I103" s="22">
        <f t="shared" si="42"/>
        <v>0</v>
      </c>
      <c r="J103" s="22">
        <f t="shared" si="42"/>
        <v>0</v>
      </c>
      <c r="K103" s="22">
        <f t="shared" si="42"/>
        <v>0</v>
      </c>
      <c r="L103" s="22">
        <f t="shared" si="42"/>
        <v>0</v>
      </c>
      <c r="M103" s="22">
        <f t="shared" si="42"/>
        <v>0</v>
      </c>
    </row>
    <row r="104" spans="1:13" s="9" customFormat="1" ht="16.5" customHeight="1">
      <c r="A104" s="74" t="s">
        <v>88</v>
      </c>
      <c r="B104" s="23" t="s">
        <v>4</v>
      </c>
      <c r="C104" s="24">
        <v>0</v>
      </c>
      <c r="D104" s="24">
        <f>E104+F104+G104</f>
        <v>30</v>
      </c>
      <c r="E104" s="24">
        <v>10</v>
      </c>
      <c r="F104" s="24">
        <v>10</v>
      </c>
      <c r="G104" s="24">
        <v>10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f>C104+D104</f>
        <v>30</v>
      </c>
    </row>
    <row r="105" spans="1:13" s="9" customFormat="1" ht="15" customHeight="1">
      <c r="A105" s="75"/>
      <c r="B105" s="21" t="s">
        <v>5</v>
      </c>
      <c r="C105" s="22">
        <v>0</v>
      </c>
      <c r="D105" s="22">
        <f t="shared" ref="D105:D108" si="43">E105+F105+G105</f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f t="shared" ref="M105:M108" si="44">C105+D105</f>
        <v>0</v>
      </c>
    </row>
    <row r="106" spans="1:13" s="9" customFormat="1" ht="14.25" customHeight="1">
      <c r="A106" s="75"/>
      <c r="B106" s="21" t="s">
        <v>13</v>
      </c>
      <c r="C106" s="22">
        <v>0</v>
      </c>
      <c r="D106" s="22">
        <f t="shared" si="43"/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f t="shared" si="44"/>
        <v>0</v>
      </c>
    </row>
    <row r="107" spans="1:13" s="9" customFormat="1" ht="12.75" customHeight="1">
      <c r="A107" s="75"/>
      <c r="B107" s="21" t="s">
        <v>6</v>
      </c>
      <c r="C107" s="22">
        <v>0</v>
      </c>
      <c r="D107" s="22">
        <v>30</v>
      </c>
      <c r="E107" s="22">
        <v>10</v>
      </c>
      <c r="F107" s="22">
        <v>10</v>
      </c>
      <c r="G107" s="22">
        <v>10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f t="shared" si="44"/>
        <v>30</v>
      </c>
    </row>
    <row r="108" spans="1:13" s="9" customFormat="1" ht="15.75" customHeight="1">
      <c r="A108" s="76"/>
      <c r="B108" s="21" t="s">
        <v>7</v>
      </c>
      <c r="C108" s="22">
        <v>0</v>
      </c>
      <c r="D108" s="22">
        <f t="shared" si="43"/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f t="shared" si="44"/>
        <v>0</v>
      </c>
    </row>
    <row r="109" spans="1:13" s="9" customFormat="1" ht="15" customHeight="1">
      <c r="A109" s="71" t="s">
        <v>87</v>
      </c>
      <c r="B109" s="23" t="s">
        <v>4</v>
      </c>
      <c r="C109" s="24">
        <v>0</v>
      </c>
      <c r="D109" s="24">
        <f>F109+J109+K109</f>
        <v>27000</v>
      </c>
      <c r="E109" s="24">
        <v>0</v>
      </c>
      <c r="F109" s="24">
        <v>8000</v>
      </c>
      <c r="G109" s="24">
        <v>0</v>
      </c>
      <c r="H109" s="24">
        <v>0</v>
      </c>
      <c r="I109" s="24">
        <v>0</v>
      </c>
      <c r="J109" s="24">
        <v>9000</v>
      </c>
      <c r="K109" s="24">
        <v>10000</v>
      </c>
      <c r="L109" s="24">
        <v>0</v>
      </c>
      <c r="M109" s="24">
        <v>27000</v>
      </c>
    </row>
    <row r="110" spans="1:13" s="9" customFormat="1" ht="13.5" customHeight="1">
      <c r="A110" s="72"/>
      <c r="B110" s="21" t="s">
        <v>5</v>
      </c>
      <c r="C110" s="22">
        <v>0</v>
      </c>
      <c r="D110" s="22">
        <f t="shared" ref="D110:D113" si="45">F110+J110+K110</f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</row>
    <row r="111" spans="1:13" s="9" customFormat="1" ht="12.75" customHeight="1">
      <c r="A111" s="72"/>
      <c r="B111" s="21" t="s">
        <v>13</v>
      </c>
      <c r="C111" s="22">
        <v>0</v>
      </c>
      <c r="D111" s="22">
        <f t="shared" si="45"/>
        <v>27000</v>
      </c>
      <c r="E111" s="22">
        <v>0</v>
      </c>
      <c r="F111" s="22">
        <v>8000</v>
      </c>
      <c r="G111" s="22">
        <v>0</v>
      </c>
      <c r="H111" s="22">
        <v>0</v>
      </c>
      <c r="I111" s="22">
        <v>0</v>
      </c>
      <c r="J111" s="22">
        <v>9000</v>
      </c>
      <c r="K111" s="22">
        <v>10000</v>
      </c>
      <c r="L111" s="22">
        <v>0</v>
      </c>
      <c r="M111" s="22">
        <v>27000</v>
      </c>
    </row>
    <row r="112" spans="1:13" s="9" customFormat="1" ht="12.75">
      <c r="A112" s="72"/>
      <c r="B112" s="21" t="s">
        <v>6</v>
      </c>
      <c r="C112" s="22">
        <v>0</v>
      </c>
      <c r="D112" s="22">
        <f t="shared" si="45"/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</row>
    <row r="113" spans="1:13" s="9" customFormat="1" ht="12.75">
      <c r="A113" s="73"/>
      <c r="B113" s="21" t="s">
        <v>7</v>
      </c>
      <c r="C113" s="22">
        <v>0</v>
      </c>
      <c r="D113" s="22">
        <f t="shared" si="45"/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</row>
    <row r="114" spans="1:13" s="6" customFormat="1" ht="12.75">
      <c r="A114" s="98" t="s">
        <v>50</v>
      </c>
      <c r="B114" s="33" t="s">
        <v>4</v>
      </c>
      <c r="C114" s="34">
        <f>C119+C134+C159+C169+C179+C189+C199</f>
        <v>68534.569999999992</v>
      </c>
      <c r="D114" s="34">
        <f t="shared" ref="D114:M114" si="46">D119+D134+D159+D169+D179+D189+D199</f>
        <v>306598.14999999997</v>
      </c>
      <c r="E114" s="34">
        <f t="shared" si="46"/>
        <v>128757.55</v>
      </c>
      <c r="F114" s="34">
        <f t="shared" si="46"/>
        <v>87172.1</v>
      </c>
      <c r="G114" s="34">
        <f t="shared" si="46"/>
        <v>90668.5</v>
      </c>
      <c r="H114" s="34">
        <f t="shared" si="46"/>
        <v>320518.10000000003</v>
      </c>
      <c r="I114" s="34">
        <f t="shared" si="46"/>
        <v>54995.5</v>
      </c>
      <c r="J114" s="34">
        <f t="shared" si="46"/>
        <v>212761.3</v>
      </c>
      <c r="K114" s="34">
        <f t="shared" si="46"/>
        <v>52761.3</v>
      </c>
      <c r="L114" s="34">
        <f t="shared" si="46"/>
        <v>52761.3</v>
      </c>
      <c r="M114" s="34">
        <f t="shared" si="46"/>
        <v>748392.12</v>
      </c>
    </row>
    <row r="115" spans="1:13" s="6" customFormat="1" ht="14.25" customHeight="1">
      <c r="A115" s="81"/>
      <c r="B115" s="35" t="s">
        <v>5</v>
      </c>
      <c r="C115" s="36">
        <f>C120+C135+C160+C170+C180+C190+C200</f>
        <v>8887.6</v>
      </c>
      <c r="D115" s="36">
        <f t="shared" ref="D115:M115" si="47">D120+D135+D160+D170+D180+D190+D200</f>
        <v>129276.9</v>
      </c>
      <c r="E115" s="36">
        <f t="shared" si="47"/>
        <v>47564.4</v>
      </c>
      <c r="F115" s="36">
        <f t="shared" si="47"/>
        <v>28177.1</v>
      </c>
      <c r="G115" s="36">
        <f t="shared" si="47"/>
        <v>53535.4</v>
      </c>
      <c r="H115" s="36">
        <f t="shared" si="47"/>
        <v>229133.5</v>
      </c>
      <c r="I115" s="36">
        <f t="shared" si="47"/>
        <v>31692.100000000002</v>
      </c>
      <c r="J115" s="36">
        <f t="shared" si="47"/>
        <v>166720.70000000001</v>
      </c>
      <c r="K115" s="36">
        <f t="shared" si="47"/>
        <v>30720.7</v>
      </c>
      <c r="L115" s="36">
        <f t="shared" si="47"/>
        <v>30720.7</v>
      </c>
      <c r="M115" s="36">
        <f t="shared" si="47"/>
        <v>398018.7</v>
      </c>
    </row>
    <row r="116" spans="1:13" s="6" customFormat="1" ht="15.75" customHeight="1">
      <c r="A116" s="81"/>
      <c r="B116" s="35" t="s">
        <v>13</v>
      </c>
      <c r="C116" s="36">
        <f>C121+C136+C161+C171+C181+C191+C201</f>
        <v>54936.1</v>
      </c>
      <c r="D116" s="36">
        <f t="shared" ref="D116:M116" si="48">D121+D136+D161+D171+D181+D191+D201</f>
        <v>159690.15</v>
      </c>
      <c r="E116" s="36">
        <f t="shared" si="48"/>
        <v>75105.150000000009</v>
      </c>
      <c r="F116" s="36">
        <f t="shared" si="48"/>
        <v>54069.7</v>
      </c>
      <c r="G116" s="36">
        <f t="shared" si="48"/>
        <v>30515.300000000003</v>
      </c>
      <c r="H116" s="36">
        <f t="shared" si="48"/>
        <v>52637.399999999994</v>
      </c>
      <c r="I116" s="36">
        <f t="shared" si="48"/>
        <v>13173.599999999999</v>
      </c>
      <c r="J116" s="36">
        <f t="shared" si="48"/>
        <v>26531.9</v>
      </c>
      <c r="K116" s="36">
        <f t="shared" si="48"/>
        <v>12931.9</v>
      </c>
      <c r="L116" s="36">
        <f t="shared" si="48"/>
        <v>12931.9</v>
      </c>
      <c r="M116" s="36">
        <f t="shared" si="48"/>
        <v>280195.55</v>
      </c>
    </row>
    <row r="117" spans="1:13" s="6" customFormat="1" ht="12.75">
      <c r="A117" s="81"/>
      <c r="B117" s="35" t="s">
        <v>6</v>
      </c>
      <c r="C117" s="36">
        <f>C122+C137+C162+C172+C182+C192+C202</f>
        <v>2435.3000000000002</v>
      </c>
      <c r="D117" s="36">
        <f t="shared" ref="D117:M117" si="49">D122+D137+D162+D172+D182+D192+D202</f>
        <v>5817.4</v>
      </c>
      <c r="E117" s="36">
        <f t="shared" si="49"/>
        <v>2794.1</v>
      </c>
      <c r="F117" s="36">
        <f t="shared" si="49"/>
        <v>1181.4000000000001</v>
      </c>
      <c r="G117" s="36">
        <f t="shared" si="49"/>
        <v>1841.8999999999999</v>
      </c>
      <c r="H117" s="36">
        <f t="shared" si="49"/>
        <v>12001.3</v>
      </c>
      <c r="I117" s="36">
        <f t="shared" si="49"/>
        <v>610.5</v>
      </c>
      <c r="J117" s="36">
        <f t="shared" si="49"/>
        <v>10895.4</v>
      </c>
      <c r="K117" s="36">
        <f t="shared" si="49"/>
        <v>495.4</v>
      </c>
      <c r="L117" s="36">
        <f t="shared" si="49"/>
        <v>495.4</v>
      </c>
      <c r="M117" s="36">
        <f t="shared" si="49"/>
        <v>20729.399999999998</v>
      </c>
    </row>
    <row r="118" spans="1:13" s="6" customFormat="1" ht="12.75">
      <c r="A118" s="99"/>
      <c r="B118" s="35" t="s">
        <v>7</v>
      </c>
      <c r="C118" s="36">
        <f>C123+C138+C163+C173+C183+C193+C203</f>
        <v>2275.6</v>
      </c>
      <c r="D118" s="36">
        <f t="shared" ref="D118:M118" si="50">D123+D138+D163+D173+D183+D193+D203</f>
        <v>11813.7</v>
      </c>
      <c r="E118" s="36">
        <f t="shared" si="50"/>
        <v>3293.9</v>
      </c>
      <c r="F118" s="36">
        <f t="shared" si="50"/>
        <v>3743.9</v>
      </c>
      <c r="G118" s="36">
        <f t="shared" si="50"/>
        <v>4775.8999999999996</v>
      </c>
      <c r="H118" s="36">
        <f t="shared" si="50"/>
        <v>26745.899999999998</v>
      </c>
      <c r="I118" s="36">
        <f t="shared" si="50"/>
        <v>9519.2999999999993</v>
      </c>
      <c r="J118" s="36">
        <f t="shared" si="50"/>
        <v>8613.2999999999993</v>
      </c>
      <c r="K118" s="36">
        <f t="shared" si="50"/>
        <v>8613.2999999999993</v>
      </c>
      <c r="L118" s="36">
        <f t="shared" si="50"/>
        <v>8613.2999999999993</v>
      </c>
      <c r="M118" s="36">
        <f t="shared" si="50"/>
        <v>49448.5</v>
      </c>
    </row>
    <row r="119" spans="1:13" s="6" customFormat="1" ht="12.75">
      <c r="A119" s="62" t="s">
        <v>20</v>
      </c>
      <c r="B119" s="10" t="s">
        <v>4</v>
      </c>
      <c r="C119" s="18">
        <f>C124+C129</f>
        <v>779.1</v>
      </c>
      <c r="D119" s="18">
        <f t="shared" ref="D119" si="51">D124+D129</f>
        <v>52897.3</v>
      </c>
      <c r="E119" s="18">
        <f t="shared" ref="E119:L119" si="52">E124+E129</f>
        <v>12227.3</v>
      </c>
      <c r="F119" s="18">
        <f t="shared" si="52"/>
        <v>15213.3</v>
      </c>
      <c r="G119" s="18">
        <f t="shared" si="52"/>
        <v>25456.7</v>
      </c>
      <c r="H119" s="18">
        <f t="shared" si="52"/>
        <v>107.5</v>
      </c>
      <c r="I119" s="18">
        <f t="shared" si="52"/>
        <v>67.5</v>
      </c>
      <c r="J119" s="18">
        <f t="shared" si="52"/>
        <v>20</v>
      </c>
      <c r="K119" s="18">
        <f t="shared" si="52"/>
        <v>20</v>
      </c>
      <c r="L119" s="18">
        <f t="shared" si="52"/>
        <v>20</v>
      </c>
      <c r="M119" s="18">
        <f>C119+D119+H119</f>
        <v>53783.9</v>
      </c>
    </row>
    <row r="120" spans="1:13" s="9" customFormat="1" ht="14.25" customHeight="1">
      <c r="A120" s="94" t="s">
        <v>21</v>
      </c>
      <c r="B120" s="21" t="s">
        <v>5</v>
      </c>
      <c r="C120" s="22">
        <f t="shared" ref="C120:L123" si="53">C125+C130</f>
        <v>0</v>
      </c>
      <c r="D120" s="22">
        <f t="shared" ref="D120" si="54">D125+D130</f>
        <v>33934.5</v>
      </c>
      <c r="E120" s="22">
        <f t="shared" si="53"/>
        <v>8412</v>
      </c>
      <c r="F120" s="22">
        <f t="shared" si="53"/>
        <v>2578.1</v>
      </c>
      <c r="G120" s="22">
        <f t="shared" si="53"/>
        <v>22944.400000000001</v>
      </c>
      <c r="H120" s="22">
        <f t="shared" si="53"/>
        <v>0</v>
      </c>
      <c r="I120" s="22">
        <f t="shared" si="53"/>
        <v>0</v>
      </c>
      <c r="J120" s="22">
        <f t="shared" si="53"/>
        <v>0</v>
      </c>
      <c r="K120" s="22">
        <f t="shared" si="53"/>
        <v>0</v>
      </c>
      <c r="L120" s="22">
        <f t="shared" si="53"/>
        <v>0</v>
      </c>
      <c r="M120" s="22">
        <f t="shared" ref="M120:M122" si="55">C120+D120+H120</f>
        <v>33934.5</v>
      </c>
    </row>
    <row r="121" spans="1:13" s="9" customFormat="1" ht="13.5" customHeight="1">
      <c r="A121" s="94"/>
      <c r="B121" s="21" t="s">
        <v>13</v>
      </c>
      <c r="C121" s="22">
        <f t="shared" si="53"/>
        <v>500</v>
      </c>
      <c r="D121" s="22">
        <f t="shared" ref="D121" si="56">D126+D131</f>
        <v>16844.900000000001</v>
      </c>
      <c r="E121" s="22">
        <f t="shared" si="53"/>
        <v>3187</v>
      </c>
      <c r="F121" s="22">
        <f t="shared" si="53"/>
        <v>12289.9</v>
      </c>
      <c r="G121" s="22">
        <f t="shared" si="53"/>
        <v>1368</v>
      </c>
      <c r="H121" s="22">
        <f t="shared" si="53"/>
        <v>0</v>
      </c>
      <c r="I121" s="22">
        <f t="shared" si="53"/>
        <v>0</v>
      </c>
      <c r="J121" s="22">
        <f t="shared" si="53"/>
        <v>0</v>
      </c>
      <c r="K121" s="22">
        <f t="shared" si="53"/>
        <v>0</v>
      </c>
      <c r="L121" s="22">
        <f t="shared" si="53"/>
        <v>0</v>
      </c>
      <c r="M121" s="22">
        <f t="shared" si="55"/>
        <v>17344.900000000001</v>
      </c>
    </row>
    <row r="122" spans="1:13" s="9" customFormat="1" ht="12.75">
      <c r="A122" s="94"/>
      <c r="B122" s="21" t="s">
        <v>6</v>
      </c>
      <c r="C122" s="22">
        <f t="shared" si="53"/>
        <v>279.10000000000002</v>
      </c>
      <c r="D122" s="22">
        <f t="shared" ref="D122" si="57">D127+D132</f>
        <v>2117.8999999999996</v>
      </c>
      <c r="E122" s="22">
        <f t="shared" si="53"/>
        <v>628.29999999999995</v>
      </c>
      <c r="F122" s="22">
        <f t="shared" si="53"/>
        <v>345.3</v>
      </c>
      <c r="G122" s="22">
        <f t="shared" si="53"/>
        <v>1144.3</v>
      </c>
      <c r="H122" s="22">
        <f t="shared" si="53"/>
        <v>107.5</v>
      </c>
      <c r="I122" s="22">
        <f t="shared" si="53"/>
        <v>67.5</v>
      </c>
      <c r="J122" s="22">
        <f t="shared" si="53"/>
        <v>20</v>
      </c>
      <c r="K122" s="22">
        <f t="shared" si="53"/>
        <v>20</v>
      </c>
      <c r="L122" s="22">
        <f t="shared" si="53"/>
        <v>20</v>
      </c>
      <c r="M122" s="22">
        <f t="shared" si="55"/>
        <v>2504.4999999999995</v>
      </c>
    </row>
    <row r="123" spans="1:13" s="9" customFormat="1" ht="12.75">
      <c r="A123" s="94"/>
      <c r="B123" s="21" t="s">
        <v>7</v>
      </c>
      <c r="C123" s="22">
        <f t="shared" si="53"/>
        <v>0</v>
      </c>
      <c r="D123" s="22">
        <f t="shared" ref="D123" si="58">D128+D133</f>
        <v>0</v>
      </c>
      <c r="E123" s="22">
        <f t="shared" si="53"/>
        <v>0</v>
      </c>
      <c r="F123" s="22">
        <f t="shared" si="53"/>
        <v>0</v>
      </c>
      <c r="G123" s="22">
        <f t="shared" si="53"/>
        <v>0</v>
      </c>
      <c r="H123" s="22">
        <f t="shared" si="53"/>
        <v>0</v>
      </c>
      <c r="I123" s="22">
        <f t="shared" si="53"/>
        <v>0</v>
      </c>
      <c r="J123" s="22">
        <f t="shared" si="53"/>
        <v>0</v>
      </c>
      <c r="K123" s="22">
        <f t="shared" si="53"/>
        <v>0</v>
      </c>
      <c r="L123" s="22">
        <f t="shared" si="53"/>
        <v>0</v>
      </c>
      <c r="M123" s="22">
        <f t="shared" ref="M123" si="59">C123+D123+H123</f>
        <v>0</v>
      </c>
    </row>
    <row r="124" spans="1:13" s="9" customFormat="1" ht="12.75">
      <c r="A124" s="74" t="s">
        <v>93</v>
      </c>
      <c r="B124" s="23" t="s">
        <v>4</v>
      </c>
      <c r="C124" s="29">
        <v>726.6</v>
      </c>
      <c r="D124" s="24">
        <f>E124+F124+G124</f>
        <v>52721.8</v>
      </c>
      <c r="E124" s="24">
        <v>12173.3</v>
      </c>
      <c r="F124" s="24">
        <v>15159.3</v>
      </c>
      <c r="G124" s="24">
        <v>25389.200000000001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31">
        <f>C124+D124</f>
        <v>53448.4</v>
      </c>
    </row>
    <row r="125" spans="1:13" s="9" customFormat="1" ht="15.75" customHeight="1">
      <c r="A125" s="75"/>
      <c r="B125" s="21" t="s">
        <v>5</v>
      </c>
      <c r="C125" s="22">
        <v>0</v>
      </c>
      <c r="D125" s="22">
        <f t="shared" ref="D125:D128" si="60">E125+F125+G125</f>
        <v>33934.5</v>
      </c>
      <c r="E125" s="22">
        <v>8412</v>
      </c>
      <c r="F125" s="22">
        <v>2578.1</v>
      </c>
      <c r="G125" s="22">
        <v>22944.400000000001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48">
        <f t="shared" ref="M125:M128" si="61">C125+D125</f>
        <v>33934.5</v>
      </c>
    </row>
    <row r="126" spans="1:13" s="9" customFormat="1" ht="15" customHeight="1">
      <c r="A126" s="75"/>
      <c r="B126" s="21" t="s">
        <v>13</v>
      </c>
      <c r="C126" s="22">
        <v>500</v>
      </c>
      <c r="D126" s="22">
        <f t="shared" si="60"/>
        <v>16844.900000000001</v>
      </c>
      <c r="E126" s="22">
        <v>3187</v>
      </c>
      <c r="F126" s="22">
        <v>12289.9</v>
      </c>
      <c r="G126" s="22">
        <v>1368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48">
        <f t="shared" si="61"/>
        <v>17344.900000000001</v>
      </c>
    </row>
    <row r="127" spans="1:13" s="9" customFormat="1" ht="12.75">
      <c r="A127" s="75"/>
      <c r="B127" s="21" t="s">
        <v>6</v>
      </c>
      <c r="C127" s="22">
        <v>226.6</v>
      </c>
      <c r="D127" s="22">
        <f t="shared" si="60"/>
        <v>1942.3999999999999</v>
      </c>
      <c r="E127" s="22">
        <v>574.29999999999995</v>
      </c>
      <c r="F127" s="22">
        <v>291.3</v>
      </c>
      <c r="G127" s="22">
        <v>1076.8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48">
        <f t="shared" si="61"/>
        <v>2169</v>
      </c>
    </row>
    <row r="128" spans="1:13" s="9" customFormat="1" ht="16.5" customHeight="1">
      <c r="A128" s="76"/>
      <c r="B128" s="21" t="s">
        <v>7</v>
      </c>
      <c r="C128" s="22">
        <v>0</v>
      </c>
      <c r="D128" s="22">
        <f t="shared" si="60"/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48">
        <f t="shared" si="61"/>
        <v>0</v>
      </c>
    </row>
    <row r="129" spans="1:13" s="9" customFormat="1" ht="12" customHeight="1">
      <c r="A129" s="67" t="s">
        <v>95</v>
      </c>
      <c r="B129" s="23" t="s">
        <v>4</v>
      </c>
      <c r="C129" s="24">
        <v>52.5</v>
      </c>
      <c r="D129" s="24">
        <f>E129+F129+G129</f>
        <v>175.5</v>
      </c>
      <c r="E129" s="24">
        <v>54</v>
      </c>
      <c r="F129" s="24">
        <v>54</v>
      </c>
      <c r="G129" s="24">
        <v>67.5</v>
      </c>
      <c r="H129" s="24">
        <f>I129+J129+K129</f>
        <v>107.5</v>
      </c>
      <c r="I129" s="24">
        <v>67.5</v>
      </c>
      <c r="J129" s="24">
        <v>20</v>
      </c>
      <c r="K129" s="24">
        <v>20</v>
      </c>
      <c r="L129" s="24">
        <v>20</v>
      </c>
      <c r="M129" s="24">
        <f>C129+D129+H129+L129</f>
        <v>355.5</v>
      </c>
    </row>
    <row r="130" spans="1:13" s="9" customFormat="1" ht="13.5" customHeight="1">
      <c r="A130" s="68"/>
      <c r="B130" s="21" t="s">
        <v>5</v>
      </c>
      <c r="C130" s="22">
        <v>0</v>
      </c>
      <c r="D130" s="22">
        <f t="shared" ref="D130:D133" si="62">E130+F130+G130</f>
        <v>0</v>
      </c>
      <c r="E130" s="22">
        <v>0</v>
      </c>
      <c r="F130" s="22">
        <v>0</v>
      </c>
      <c r="G130" s="22">
        <v>0</v>
      </c>
      <c r="H130" s="22">
        <f t="shared" ref="H130:H133" si="63">I130+J130+K130</f>
        <v>0</v>
      </c>
      <c r="I130" s="22">
        <f t="shared" ref="I130:I131" si="64">J130+K130+L130</f>
        <v>0</v>
      </c>
      <c r="J130" s="22">
        <f t="shared" ref="J130:J131" si="65">K130+L130+M130</f>
        <v>0</v>
      </c>
      <c r="K130" s="22">
        <f t="shared" ref="K130:K131" si="66">L130+M130+N130</f>
        <v>0</v>
      </c>
      <c r="L130" s="22">
        <f t="shared" ref="L130:L131" si="67">M130+N130+O130</f>
        <v>0</v>
      </c>
      <c r="M130" s="22">
        <f t="shared" ref="M130:M131" si="68">N130+O130+P130</f>
        <v>0</v>
      </c>
    </row>
    <row r="131" spans="1:13" s="9" customFormat="1" ht="12" customHeight="1">
      <c r="A131" s="68"/>
      <c r="B131" s="21" t="s">
        <v>13</v>
      </c>
      <c r="C131" s="22">
        <v>0</v>
      </c>
      <c r="D131" s="22">
        <f t="shared" si="62"/>
        <v>0</v>
      </c>
      <c r="E131" s="22">
        <v>0</v>
      </c>
      <c r="F131" s="22">
        <v>0</v>
      </c>
      <c r="G131" s="22">
        <v>0</v>
      </c>
      <c r="H131" s="22">
        <f t="shared" si="63"/>
        <v>0</v>
      </c>
      <c r="I131" s="22">
        <f t="shared" si="64"/>
        <v>0</v>
      </c>
      <c r="J131" s="22">
        <f t="shared" si="65"/>
        <v>0</v>
      </c>
      <c r="K131" s="22">
        <f t="shared" si="66"/>
        <v>0</v>
      </c>
      <c r="L131" s="22">
        <f t="shared" si="67"/>
        <v>0</v>
      </c>
      <c r="M131" s="22">
        <f t="shared" si="68"/>
        <v>0</v>
      </c>
    </row>
    <row r="132" spans="1:13" s="9" customFormat="1" ht="12" customHeight="1">
      <c r="A132" s="68"/>
      <c r="B132" s="21" t="s">
        <v>6</v>
      </c>
      <c r="C132" s="22">
        <v>52.5</v>
      </c>
      <c r="D132" s="22">
        <f t="shared" si="62"/>
        <v>175.5</v>
      </c>
      <c r="E132" s="22">
        <v>54</v>
      </c>
      <c r="F132" s="22">
        <v>54</v>
      </c>
      <c r="G132" s="22">
        <v>67.5</v>
      </c>
      <c r="H132" s="22">
        <f t="shared" si="63"/>
        <v>107.5</v>
      </c>
      <c r="I132" s="22">
        <v>67.5</v>
      </c>
      <c r="J132" s="22">
        <v>20</v>
      </c>
      <c r="K132" s="22">
        <v>20</v>
      </c>
      <c r="L132" s="22">
        <v>20</v>
      </c>
      <c r="M132" s="22">
        <v>355.5</v>
      </c>
    </row>
    <row r="133" spans="1:13" s="9" customFormat="1" ht="12.75" customHeight="1">
      <c r="A133" s="69"/>
      <c r="B133" s="21" t="s">
        <v>7</v>
      </c>
      <c r="C133" s="22">
        <v>0</v>
      </c>
      <c r="D133" s="22">
        <f t="shared" si="62"/>
        <v>0</v>
      </c>
      <c r="E133" s="22">
        <v>0</v>
      </c>
      <c r="F133" s="22">
        <v>0</v>
      </c>
      <c r="G133" s="22">
        <v>0</v>
      </c>
      <c r="H133" s="22">
        <f t="shared" si="63"/>
        <v>0</v>
      </c>
      <c r="I133" s="22">
        <f t="shared" ref="I133" si="69">J133+K133+L133</f>
        <v>0</v>
      </c>
      <c r="J133" s="22">
        <f t="shared" ref="J133" si="70">K133+L133+M133</f>
        <v>0</v>
      </c>
      <c r="K133" s="22">
        <f t="shared" ref="K133" si="71">L133+M133+N133</f>
        <v>0</v>
      </c>
      <c r="L133" s="22">
        <f t="shared" ref="L133" si="72">M133+N133+O133</f>
        <v>0</v>
      </c>
      <c r="M133" s="22">
        <f t="shared" ref="M133" si="73">N133+O133+P133</f>
        <v>0</v>
      </c>
    </row>
    <row r="134" spans="1:13" s="6" customFormat="1" ht="12.75">
      <c r="A134" s="25" t="s">
        <v>22</v>
      </c>
      <c r="B134" s="10" t="s">
        <v>4</v>
      </c>
      <c r="C134" s="18">
        <f>C139+C144+C149+C154</f>
        <v>21365.7</v>
      </c>
      <c r="D134" s="18">
        <f t="shared" ref="D134:M134" si="74">D139+D144+D149+D154</f>
        <v>121171.20000000001</v>
      </c>
      <c r="E134" s="18">
        <f t="shared" si="74"/>
        <v>40390.400000000001</v>
      </c>
      <c r="F134" s="18">
        <f t="shared" si="74"/>
        <v>40390.400000000001</v>
      </c>
      <c r="G134" s="18">
        <f t="shared" si="74"/>
        <v>40390.400000000001</v>
      </c>
      <c r="H134" s="18">
        <f t="shared" si="74"/>
        <v>320378.60000000003</v>
      </c>
      <c r="I134" s="18">
        <f t="shared" si="74"/>
        <v>54896</v>
      </c>
      <c r="J134" s="18">
        <f t="shared" si="74"/>
        <v>212741.3</v>
      </c>
      <c r="K134" s="18">
        <f t="shared" si="74"/>
        <v>52741.3</v>
      </c>
      <c r="L134" s="18">
        <f t="shared" si="74"/>
        <v>52741.3</v>
      </c>
      <c r="M134" s="18">
        <f t="shared" si="74"/>
        <v>515656.80000000005</v>
      </c>
    </row>
    <row r="135" spans="1:13" s="9" customFormat="1" ht="13.5" customHeight="1">
      <c r="A135" s="72" t="s">
        <v>23</v>
      </c>
      <c r="B135" s="21" t="s">
        <v>5</v>
      </c>
      <c r="C135" s="22">
        <f t="shared" ref="C135:M135" si="75">C140+C145+C150+C155</f>
        <v>8887.6</v>
      </c>
      <c r="D135" s="22">
        <f t="shared" si="75"/>
        <v>76796.999999999985</v>
      </c>
      <c r="E135" s="22">
        <f t="shared" si="75"/>
        <v>25599</v>
      </c>
      <c r="F135" s="22">
        <f t="shared" si="75"/>
        <v>25599</v>
      </c>
      <c r="G135" s="22">
        <f t="shared" si="75"/>
        <v>25599</v>
      </c>
      <c r="H135" s="22">
        <f t="shared" si="75"/>
        <v>229133.5</v>
      </c>
      <c r="I135" s="22">
        <f t="shared" si="75"/>
        <v>31692.100000000002</v>
      </c>
      <c r="J135" s="22">
        <f t="shared" si="75"/>
        <v>166720.70000000001</v>
      </c>
      <c r="K135" s="22">
        <f t="shared" si="75"/>
        <v>30720.7</v>
      </c>
      <c r="L135" s="22">
        <f t="shared" si="75"/>
        <v>30720.7</v>
      </c>
      <c r="M135" s="22">
        <f t="shared" si="75"/>
        <v>345538.8</v>
      </c>
    </row>
    <row r="136" spans="1:13" s="9" customFormat="1" ht="14.25" customHeight="1">
      <c r="A136" s="72"/>
      <c r="B136" s="21" t="s">
        <v>13</v>
      </c>
      <c r="C136" s="22">
        <f t="shared" ref="C136:M136" si="76">C141+C146+C151+C156</f>
        <v>9119</v>
      </c>
      <c r="D136" s="22">
        <f t="shared" si="76"/>
        <v>33266.099999999991</v>
      </c>
      <c r="E136" s="22">
        <f t="shared" si="76"/>
        <v>11088.699999999999</v>
      </c>
      <c r="F136" s="22">
        <f t="shared" si="76"/>
        <v>11088.699999999999</v>
      </c>
      <c r="G136" s="22">
        <f t="shared" si="76"/>
        <v>11088.699999999999</v>
      </c>
      <c r="H136" s="22">
        <f t="shared" si="76"/>
        <v>52637.399999999994</v>
      </c>
      <c r="I136" s="22">
        <f t="shared" si="76"/>
        <v>13173.599999999999</v>
      </c>
      <c r="J136" s="22">
        <f t="shared" si="76"/>
        <v>26531.9</v>
      </c>
      <c r="K136" s="22">
        <f t="shared" si="76"/>
        <v>12931.9</v>
      </c>
      <c r="L136" s="22">
        <f t="shared" si="76"/>
        <v>12931.9</v>
      </c>
      <c r="M136" s="22">
        <f t="shared" si="76"/>
        <v>107954.4</v>
      </c>
    </row>
    <row r="137" spans="1:13" s="9" customFormat="1" ht="12.75">
      <c r="A137" s="72"/>
      <c r="B137" s="21" t="s">
        <v>6</v>
      </c>
      <c r="C137" s="22">
        <f t="shared" ref="C137:M137" si="77">C142+C147+C152+C157</f>
        <v>1083.5</v>
      </c>
      <c r="D137" s="22">
        <f t="shared" si="77"/>
        <v>1226.4000000000001</v>
      </c>
      <c r="E137" s="22">
        <f t="shared" si="77"/>
        <v>408.8</v>
      </c>
      <c r="F137" s="22">
        <f t="shared" si="77"/>
        <v>408.8</v>
      </c>
      <c r="G137" s="22">
        <f t="shared" si="77"/>
        <v>408.8</v>
      </c>
      <c r="H137" s="22">
        <f t="shared" si="77"/>
        <v>11861.8</v>
      </c>
      <c r="I137" s="22">
        <f t="shared" si="77"/>
        <v>511</v>
      </c>
      <c r="J137" s="22">
        <f t="shared" si="77"/>
        <v>10875.4</v>
      </c>
      <c r="K137" s="22">
        <f t="shared" si="77"/>
        <v>475.4</v>
      </c>
      <c r="L137" s="22">
        <f t="shared" si="77"/>
        <v>475.4</v>
      </c>
      <c r="M137" s="22">
        <f t="shared" si="77"/>
        <v>14647.1</v>
      </c>
    </row>
    <row r="138" spans="1:13" s="9" customFormat="1" ht="12.75">
      <c r="A138" s="73"/>
      <c r="B138" s="21" t="s">
        <v>7</v>
      </c>
      <c r="C138" s="22">
        <f t="shared" ref="C138:M138" si="78">C143+C148+C153+C158</f>
        <v>2275.6</v>
      </c>
      <c r="D138" s="22">
        <f t="shared" si="78"/>
        <v>9881.7000000000007</v>
      </c>
      <c r="E138" s="22">
        <f t="shared" si="78"/>
        <v>3293.9</v>
      </c>
      <c r="F138" s="22">
        <f t="shared" si="78"/>
        <v>3293.9</v>
      </c>
      <c r="G138" s="22">
        <f t="shared" si="78"/>
        <v>3293.9</v>
      </c>
      <c r="H138" s="22">
        <f t="shared" si="78"/>
        <v>26745.899999999998</v>
      </c>
      <c r="I138" s="22">
        <f t="shared" si="78"/>
        <v>9519.2999999999993</v>
      </c>
      <c r="J138" s="22">
        <f t="shared" si="78"/>
        <v>8613.2999999999993</v>
      </c>
      <c r="K138" s="22">
        <f t="shared" si="78"/>
        <v>8613.2999999999993</v>
      </c>
      <c r="L138" s="22">
        <f t="shared" si="78"/>
        <v>8613.2999999999993</v>
      </c>
      <c r="M138" s="22">
        <f t="shared" si="78"/>
        <v>47516.5</v>
      </c>
    </row>
    <row r="139" spans="1:13" s="9" customFormat="1" ht="12.75">
      <c r="A139" s="67" t="s">
        <v>94</v>
      </c>
      <c r="B139" s="21" t="s">
        <v>4</v>
      </c>
      <c r="C139" s="24">
        <v>2154.6999999999998</v>
      </c>
      <c r="D139" s="24">
        <f>E139+F139+G139</f>
        <v>6464.0999999999995</v>
      </c>
      <c r="E139" s="24">
        <v>2154.6999999999998</v>
      </c>
      <c r="F139" s="24">
        <v>2154.6999999999998</v>
      </c>
      <c r="G139" s="24">
        <v>2154.6999999999998</v>
      </c>
      <c r="H139" s="24">
        <v>2154.6999999999998</v>
      </c>
      <c r="I139" s="24">
        <v>2154.6999999999998</v>
      </c>
      <c r="J139" s="24">
        <v>0</v>
      </c>
      <c r="K139" s="24">
        <v>0</v>
      </c>
      <c r="L139" s="24">
        <v>0</v>
      </c>
      <c r="M139" s="31">
        <f>C139+D139+H139</f>
        <v>10773.5</v>
      </c>
    </row>
    <row r="140" spans="1:13" s="9" customFormat="1" ht="14.25" customHeight="1">
      <c r="A140" s="68"/>
      <c r="B140" s="21" t="s">
        <v>5</v>
      </c>
      <c r="C140" s="22">
        <v>971.4</v>
      </c>
      <c r="D140" s="22">
        <f t="shared" ref="D140:D143" si="79">E140+F140+G140</f>
        <v>2914.2</v>
      </c>
      <c r="E140" s="22">
        <v>971.4</v>
      </c>
      <c r="F140" s="22">
        <v>971.4</v>
      </c>
      <c r="G140" s="22">
        <v>971.4</v>
      </c>
      <c r="H140" s="22">
        <v>971.4</v>
      </c>
      <c r="I140" s="22">
        <v>971.4</v>
      </c>
      <c r="J140" s="22">
        <v>0</v>
      </c>
      <c r="K140" s="22">
        <v>0</v>
      </c>
      <c r="L140" s="22">
        <v>0</v>
      </c>
      <c r="M140" s="48">
        <f t="shared" ref="M140:M143" si="80">C140+D140+H140</f>
        <v>4857</v>
      </c>
    </row>
    <row r="141" spans="1:13" s="9" customFormat="1" ht="15.75" customHeight="1">
      <c r="A141" s="68"/>
      <c r="B141" s="21" t="s">
        <v>13</v>
      </c>
      <c r="C141" s="22">
        <v>241.7</v>
      </c>
      <c r="D141" s="22">
        <f t="shared" si="79"/>
        <v>725.09999999999991</v>
      </c>
      <c r="E141" s="22">
        <v>241.7</v>
      </c>
      <c r="F141" s="22">
        <v>241.7</v>
      </c>
      <c r="G141" s="22">
        <v>241.7</v>
      </c>
      <c r="H141" s="22">
        <v>241.7</v>
      </c>
      <c r="I141" s="22">
        <v>241.7</v>
      </c>
      <c r="J141" s="22">
        <v>0</v>
      </c>
      <c r="K141" s="22">
        <v>0</v>
      </c>
      <c r="L141" s="22">
        <v>0</v>
      </c>
      <c r="M141" s="48">
        <f t="shared" si="80"/>
        <v>1208.5</v>
      </c>
    </row>
    <row r="142" spans="1:13" s="9" customFormat="1" ht="12.75">
      <c r="A142" s="68"/>
      <c r="B142" s="21" t="s">
        <v>6</v>
      </c>
      <c r="C142" s="22">
        <v>35.6</v>
      </c>
      <c r="D142" s="22">
        <f t="shared" si="79"/>
        <v>106.80000000000001</v>
      </c>
      <c r="E142" s="22">
        <v>35.6</v>
      </c>
      <c r="F142" s="22">
        <v>35.6</v>
      </c>
      <c r="G142" s="22">
        <v>35.6</v>
      </c>
      <c r="H142" s="22">
        <v>35.6</v>
      </c>
      <c r="I142" s="22">
        <v>35.6</v>
      </c>
      <c r="J142" s="22">
        <v>0</v>
      </c>
      <c r="K142" s="22">
        <v>0</v>
      </c>
      <c r="L142" s="22">
        <v>0</v>
      </c>
      <c r="M142" s="48">
        <f t="shared" si="80"/>
        <v>178</v>
      </c>
    </row>
    <row r="143" spans="1:13" s="9" customFormat="1" ht="12.75">
      <c r="A143" s="69"/>
      <c r="B143" s="38" t="s">
        <v>7</v>
      </c>
      <c r="C143" s="22">
        <v>906</v>
      </c>
      <c r="D143" s="22">
        <f t="shared" si="79"/>
        <v>2718</v>
      </c>
      <c r="E143" s="22">
        <v>906</v>
      </c>
      <c r="F143" s="22">
        <v>906</v>
      </c>
      <c r="G143" s="22">
        <v>906</v>
      </c>
      <c r="H143" s="22">
        <v>906</v>
      </c>
      <c r="I143" s="22">
        <v>906</v>
      </c>
      <c r="J143" s="22">
        <v>0</v>
      </c>
      <c r="K143" s="22">
        <v>0</v>
      </c>
      <c r="L143" s="22">
        <v>0</v>
      </c>
      <c r="M143" s="48">
        <f t="shared" si="80"/>
        <v>4530</v>
      </c>
    </row>
    <row r="144" spans="1:13" s="9" customFormat="1" ht="12.75">
      <c r="A144" s="88" t="s">
        <v>91</v>
      </c>
      <c r="B144" s="21" t="s">
        <v>4</v>
      </c>
      <c r="C144" s="24">
        <v>8567.5</v>
      </c>
      <c r="D144" s="24">
        <f>E144+F144+G144</f>
        <v>23733</v>
      </c>
      <c r="E144" s="24">
        <v>7911</v>
      </c>
      <c r="F144" s="24">
        <v>7911</v>
      </c>
      <c r="G144" s="24">
        <v>7911</v>
      </c>
      <c r="H144" s="24">
        <f>I144+J144+K144</f>
        <v>23733</v>
      </c>
      <c r="I144" s="24">
        <v>7911</v>
      </c>
      <c r="J144" s="24">
        <v>7911</v>
      </c>
      <c r="K144" s="24">
        <v>7911</v>
      </c>
      <c r="L144" s="24">
        <v>7911</v>
      </c>
      <c r="M144" s="24">
        <f t="shared" ref="M144:M148" si="81">C144+D144+H144+L144</f>
        <v>63944.5</v>
      </c>
    </row>
    <row r="145" spans="1:13" s="9" customFormat="1" ht="15" customHeight="1">
      <c r="A145" s="88"/>
      <c r="B145" s="21" t="s">
        <v>5</v>
      </c>
      <c r="C145" s="22">
        <v>0</v>
      </c>
      <c r="D145" s="22">
        <f t="shared" ref="D145:D148" si="82">E145+F145+G145</f>
        <v>0</v>
      </c>
      <c r="E145" s="30">
        <v>0</v>
      </c>
      <c r="F145" s="30">
        <v>0</v>
      </c>
      <c r="G145" s="30">
        <v>0</v>
      </c>
      <c r="H145" s="22">
        <f t="shared" ref="H145:H148" si="83">I145+J145+K145</f>
        <v>0</v>
      </c>
      <c r="I145" s="30">
        <v>0</v>
      </c>
      <c r="J145" s="30">
        <v>0</v>
      </c>
      <c r="K145" s="30">
        <v>0</v>
      </c>
      <c r="L145" s="30">
        <v>0</v>
      </c>
      <c r="M145" s="22">
        <f t="shared" si="81"/>
        <v>0</v>
      </c>
    </row>
    <row r="146" spans="1:13" s="9" customFormat="1" ht="13.5" customHeight="1">
      <c r="A146" s="88"/>
      <c r="B146" s="21" t="s">
        <v>13</v>
      </c>
      <c r="C146" s="22">
        <v>8481.7999999999993</v>
      </c>
      <c r="D146" s="22">
        <f t="shared" si="82"/>
        <v>23495.699999999997</v>
      </c>
      <c r="E146" s="30">
        <v>7831.9</v>
      </c>
      <c r="F146" s="30">
        <v>7831.9</v>
      </c>
      <c r="G146" s="30">
        <v>7831.9</v>
      </c>
      <c r="H146" s="22">
        <f t="shared" si="83"/>
        <v>23495.699999999997</v>
      </c>
      <c r="I146" s="30">
        <v>7831.9</v>
      </c>
      <c r="J146" s="30">
        <v>7831.9</v>
      </c>
      <c r="K146" s="30">
        <v>7831.9</v>
      </c>
      <c r="L146" s="30">
        <v>7831.9</v>
      </c>
      <c r="M146" s="22">
        <f t="shared" si="81"/>
        <v>63305.1</v>
      </c>
    </row>
    <row r="147" spans="1:13" s="9" customFormat="1" ht="12.75">
      <c r="A147" s="88"/>
      <c r="B147" s="21" t="s">
        <v>6</v>
      </c>
      <c r="C147" s="22">
        <v>85.7</v>
      </c>
      <c r="D147" s="22">
        <f t="shared" si="82"/>
        <v>237.29999999999998</v>
      </c>
      <c r="E147" s="22">
        <v>79.099999999999994</v>
      </c>
      <c r="F147" s="22">
        <v>79.099999999999994</v>
      </c>
      <c r="G147" s="22">
        <v>79.099999999999994</v>
      </c>
      <c r="H147" s="22">
        <f t="shared" si="83"/>
        <v>237.29999999999998</v>
      </c>
      <c r="I147" s="22">
        <v>79.099999999999994</v>
      </c>
      <c r="J147" s="22">
        <v>79.099999999999994</v>
      </c>
      <c r="K147" s="22">
        <v>79.099999999999994</v>
      </c>
      <c r="L147" s="22">
        <v>79.099999999999994</v>
      </c>
      <c r="M147" s="22">
        <f t="shared" si="81"/>
        <v>639.4</v>
      </c>
    </row>
    <row r="148" spans="1:13" s="9" customFormat="1" ht="12.75">
      <c r="A148" s="88"/>
      <c r="B148" s="38" t="s">
        <v>7</v>
      </c>
      <c r="C148" s="22">
        <v>0</v>
      </c>
      <c r="D148" s="22">
        <f t="shared" si="82"/>
        <v>0</v>
      </c>
      <c r="E148" s="22">
        <v>0</v>
      </c>
      <c r="F148" s="22">
        <v>0</v>
      </c>
      <c r="G148" s="22">
        <v>0</v>
      </c>
      <c r="H148" s="22">
        <f t="shared" si="83"/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f t="shared" si="81"/>
        <v>0</v>
      </c>
    </row>
    <row r="149" spans="1:13" s="9" customFormat="1" ht="15" customHeight="1">
      <c r="A149" s="67" t="s">
        <v>92</v>
      </c>
      <c r="B149" s="21" t="s">
        <v>4</v>
      </c>
      <c r="C149" s="24">
        <v>10643.5</v>
      </c>
      <c r="D149" s="24">
        <f>E149+F149+G149</f>
        <v>90974.1</v>
      </c>
      <c r="E149" s="24">
        <v>30324.7</v>
      </c>
      <c r="F149" s="24">
        <v>30324.7</v>
      </c>
      <c r="G149" s="24">
        <v>30324.7</v>
      </c>
      <c r="H149" s="24">
        <f>I149+J149+K149</f>
        <v>134490.90000000002</v>
      </c>
      <c r="I149" s="24">
        <v>44830.3</v>
      </c>
      <c r="J149" s="24">
        <v>44830.3</v>
      </c>
      <c r="K149" s="24">
        <v>44830.3</v>
      </c>
      <c r="L149" s="24">
        <v>44830.3</v>
      </c>
      <c r="M149" s="24">
        <f>C149+D149+H149+L149</f>
        <v>280938.80000000005</v>
      </c>
    </row>
    <row r="150" spans="1:13" s="9" customFormat="1" ht="14.25" customHeight="1">
      <c r="A150" s="68"/>
      <c r="B150" s="21" t="s">
        <v>5</v>
      </c>
      <c r="C150" s="22">
        <v>7916.2</v>
      </c>
      <c r="D150" s="22">
        <f t="shared" ref="D150:D153" si="84">E150+F150+G150</f>
        <v>73882.799999999988</v>
      </c>
      <c r="E150" s="22">
        <v>24627.599999999999</v>
      </c>
      <c r="F150" s="22">
        <v>24627.599999999999</v>
      </c>
      <c r="G150" s="22">
        <v>24627.599999999999</v>
      </c>
      <c r="H150" s="22">
        <f t="shared" ref="H150:H153" si="85">I150+J150+K150</f>
        <v>92162.1</v>
      </c>
      <c r="I150" s="22">
        <v>30720.7</v>
      </c>
      <c r="J150" s="22">
        <v>30720.7</v>
      </c>
      <c r="K150" s="22">
        <v>30720.7</v>
      </c>
      <c r="L150" s="22">
        <v>30720.7</v>
      </c>
      <c r="M150" s="24">
        <f t="shared" ref="M150:M153" si="86">C150+D150+H150+L150</f>
        <v>204681.8</v>
      </c>
    </row>
    <row r="151" spans="1:13" s="9" customFormat="1" ht="14.25" customHeight="1">
      <c r="A151" s="68"/>
      <c r="B151" s="21" t="s">
        <v>13</v>
      </c>
      <c r="C151" s="22">
        <v>395.5</v>
      </c>
      <c r="D151" s="22">
        <f t="shared" si="84"/>
        <v>9045.2999999999993</v>
      </c>
      <c r="E151" s="22">
        <v>3015.1</v>
      </c>
      <c r="F151" s="22">
        <v>3015.1</v>
      </c>
      <c r="G151" s="22">
        <v>3015.1</v>
      </c>
      <c r="H151" s="22">
        <f t="shared" si="85"/>
        <v>15300</v>
      </c>
      <c r="I151" s="22">
        <v>5100</v>
      </c>
      <c r="J151" s="22">
        <v>5100</v>
      </c>
      <c r="K151" s="22">
        <v>5100</v>
      </c>
      <c r="L151" s="22">
        <v>5100</v>
      </c>
      <c r="M151" s="24">
        <f t="shared" si="86"/>
        <v>29840.799999999999</v>
      </c>
    </row>
    <row r="152" spans="1:13" s="9" customFormat="1" ht="12.75">
      <c r="A152" s="68"/>
      <c r="B152" s="21" t="s">
        <v>6</v>
      </c>
      <c r="C152" s="22">
        <v>962.2</v>
      </c>
      <c r="D152" s="22">
        <f t="shared" si="84"/>
        <v>882.30000000000007</v>
      </c>
      <c r="E152" s="22">
        <v>294.10000000000002</v>
      </c>
      <c r="F152" s="22">
        <v>294.10000000000002</v>
      </c>
      <c r="G152" s="22">
        <v>294.10000000000002</v>
      </c>
      <c r="H152" s="22">
        <f t="shared" si="85"/>
        <v>1188.9000000000001</v>
      </c>
      <c r="I152" s="22">
        <v>396.3</v>
      </c>
      <c r="J152" s="22">
        <v>396.3</v>
      </c>
      <c r="K152" s="22">
        <v>396.3</v>
      </c>
      <c r="L152" s="22">
        <v>396.3</v>
      </c>
      <c r="M152" s="24">
        <f t="shared" si="86"/>
        <v>3429.7000000000003</v>
      </c>
    </row>
    <row r="153" spans="1:13" s="9" customFormat="1" ht="21" customHeight="1">
      <c r="A153" s="68"/>
      <c r="B153" s="38" t="s">
        <v>7</v>
      </c>
      <c r="C153" s="22">
        <v>1369.6</v>
      </c>
      <c r="D153" s="22">
        <f t="shared" si="84"/>
        <v>7163.7000000000007</v>
      </c>
      <c r="E153" s="22">
        <v>2387.9</v>
      </c>
      <c r="F153" s="22">
        <v>2387.9</v>
      </c>
      <c r="G153" s="22">
        <v>2387.9</v>
      </c>
      <c r="H153" s="22">
        <f t="shared" si="85"/>
        <v>25839.899999999998</v>
      </c>
      <c r="I153" s="22">
        <v>8613.2999999999993</v>
      </c>
      <c r="J153" s="22">
        <v>8613.2999999999993</v>
      </c>
      <c r="K153" s="22">
        <v>8613.2999999999993</v>
      </c>
      <c r="L153" s="22">
        <v>8613.2999999999993</v>
      </c>
      <c r="M153" s="24">
        <f t="shared" si="86"/>
        <v>42986.5</v>
      </c>
    </row>
    <row r="154" spans="1:13" s="9" customFormat="1" ht="12.75">
      <c r="A154" s="67" t="s">
        <v>90</v>
      </c>
      <c r="B154" s="23" t="s">
        <v>4</v>
      </c>
      <c r="C154" s="24">
        <v>0</v>
      </c>
      <c r="D154" s="24">
        <f t="shared" ref="D154:D158" si="87">E154+F154+G154</f>
        <v>0</v>
      </c>
      <c r="E154" s="24">
        <v>0</v>
      </c>
      <c r="F154" s="24">
        <v>0</v>
      </c>
      <c r="G154" s="24">
        <v>0</v>
      </c>
      <c r="H154" s="24">
        <f t="shared" ref="H154:H158" si="88">I154+J154+K154</f>
        <v>160000</v>
      </c>
      <c r="I154" s="24">
        <v>0</v>
      </c>
      <c r="J154" s="63">
        <v>160000</v>
      </c>
      <c r="K154" s="24">
        <v>0</v>
      </c>
      <c r="L154" s="24">
        <v>0</v>
      </c>
      <c r="M154" s="24">
        <f t="shared" ref="M154:M158" si="89">C154+D154+H154+L154</f>
        <v>160000</v>
      </c>
    </row>
    <row r="155" spans="1:13" s="9" customFormat="1" ht="15" customHeight="1">
      <c r="A155" s="68"/>
      <c r="B155" s="21" t="s">
        <v>5</v>
      </c>
      <c r="C155" s="22">
        <v>0</v>
      </c>
      <c r="D155" s="22">
        <f t="shared" si="87"/>
        <v>0</v>
      </c>
      <c r="E155" s="22">
        <v>0</v>
      </c>
      <c r="F155" s="22">
        <v>0</v>
      </c>
      <c r="G155" s="22">
        <v>0</v>
      </c>
      <c r="H155" s="22">
        <f t="shared" si="88"/>
        <v>136000</v>
      </c>
      <c r="I155" s="22">
        <v>0</v>
      </c>
      <c r="J155" s="64">
        <v>136000</v>
      </c>
      <c r="K155" s="22">
        <v>0</v>
      </c>
      <c r="L155" s="22">
        <v>0</v>
      </c>
      <c r="M155" s="22">
        <f t="shared" si="89"/>
        <v>136000</v>
      </c>
    </row>
    <row r="156" spans="1:13" s="9" customFormat="1" ht="14.25" customHeight="1">
      <c r="A156" s="68"/>
      <c r="B156" s="21" t="s">
        <v>13</v>
      </c>
      <c r="C156" s="22">
        <v>0</v>
      </c>
      <c r="D156" s="22">
        <f t="shared" si="87"/>
        <v>0</v>
      </c>
      <c r="E156" s="22">
        <v>0</v>
      </c>
      <c r="F156" s="22">
        <v>0</v>
      </c>
      <c r="G156" s="22">
        <v>0</v>
      </c>
      <c r="H156" s="22">
        <f t="shared" si="88"/>
        <v>13600</v>
      </c>
      <c r="I156" s="22">
        <v>0</v>
      </c>
      <c r="J156" s="64">
        <v>13600</v>
      </c>
      <c r="K156" s="22">
        <v>0</v>
      </c>
      <c r="L156" s="22">
        <v>0</v>
      </c>
      <c r="M156" s="22">
        <f t="shared" si="89"/>
        <v>13600</v>
      </c>
    </row>
    <row r="157" spans="1:13" s="9" customFormat="1" ht="12.75">
      <c r="A157" s="68"/>
      <c r="B157" s="21" t="s">
        <v>6</v>
      </c>
      <c r="C157" s="22">
        <v>0</v>
      </c>
      <c r="D157" s="22">
        <f t="shared" si="87"/>
        <v>0</v>
      </c>
      <c r="E157" s="22">
        <v>0</v>
      </c>
      <c r="F157" s="22">
        <v>0</v>
      </c>
      <c r="G157" s="22">
        <v>0</v>
      </c>
      <c r="H157" s="22">
        <f t="shared" si="88"/>
        <v>10400</v>
      </c>
      <c r="I157" s="22">
        <v>0</v>
      </c>
      <c r="J157" s="64">
        <v>10400</v>
      </c>
      <c r="K157" s="22">
        <v>0</v>
      </c>
      <c r="L157" s="22">
        <v>0</v>
      </c>
      <c r="M157" s="22">
        <f t="shared" si="89"/>
        <v>10400</v>
      </c>
    </row>
    <row r="158" spans="1:13" s="9" customFormat="1" ht="12.75">
      <c r="A158" s="69"/>
      <c r="B158" s="38" t="s">
        <v>7</v>
      </c>
      <c r="C158" s="22">
        <v>0</v>
      </c>
      <c r="D158" s="22">
        <f t="shared" si="87"/>
        <v>0</v>
      </c>
      <c r="E158" s="22">
        <v>0</v>
      </c>
      <c r="F158" s="22">
        <v>0</v>
      </c>
      <c r="G158" s="22">
        <v>0</v>
      </c>
      <c r="H158" s="22">
        <f t="shared" si="88"/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f t="shared" si="89"/>
        <v>0</v>
      </c>
    </row>
    <row r="159" spans="1:13" s="6" customFormat="1" ht="14.25" customHeight="1">
      <c r="A159" s="25" t="s">
        <v>24</v>
      </c>
      <c r="B159" s="10" t="s">
        <v>4</v>
      </c>
      <c r="C159" s="18">
        <v>40004.370000000003</v>
      </c>
      <c r="D159" s="18">
        <f>E159+F159+G159</f>
        <v>103972.85</v>
      </c>
      <c r="E159" s="18">
        <v>57264.05</v>
      </c>
      <c r="F159" s="18">
        <v>29728.400000000001</v>
      </c>
      <c r="G159" s="12">
        <v>16980.400000000001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f>C159+D159</f>
        <v>143977.22</v>
      </c>
    </row>
    <row r="160" spans="1:13" s="9" customFormat="1" ht="15.75" customHeight="1">
      <c r="A160" s="72" t="s">
        <v>51</v>
      </c>
      <c r="B160" s="21" t="s">
        <v>5</v>
      </c>
      <c r="C160" s="22">
        <v>0</v>
      </c>
      <c r="D160" s="22">
        <f t="shared" ref="D160:D163" si="90">E160+F160+G160</f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f t="shared" ref="M160:M163" si="91">C160+D160</f>
        <v>0</v>
      </c>
    </row>
    <row r="161" spans="1:13" s="9" customFormat="1" ht="12.75" customHeight="1">
      <c r="A161" s="72"/>
      <c r="B161" s="21" t="s">
        <v>13</v>
      </c>
      <c r="C161" s="22">
        <v>39604.400000000001</v>
      </c>
      <c r="D161" s="22">
        <f t="shared" si="90"/>
        <v>102933.15000000001</v>
      </c>
      <c r="E161" s="22">
        <f>E159-E162</f>
        <v>56691.450000000004</v>
      </c>
      <c r="F161" s="22">
        <f t="shared" ref="F161" si="92">F159-F162</f>
        <v>29431.100000000002</v>
      </c>
      <c r="G161" s="22">
        <f t="shared" ref="G161" si="93">G159-G162</f>
        <v>16810.600000000002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f t="shared" si="91"/>
        <v>142537.55000000002</v>
      </c>
    </row>
    <row r="162" spans="1:13" s="9" customFormat="1" ht="12.75">
      <c r="A162" s="72"/>
      <c r="B162" s="21" t="s">
        <v>6</v>
      </c>
      <c r="C162" s="22">
        <v>400</v>
      </c>
      <c r="D162" s="22">
        <f t="shared" si="90"/>
        <v>1039.7</v>
      </c>
      <c r="E162" s="22">
        <v>572.6</v>
      </c>
      <c r="F162" s="22">
        <v>297.3</v>
      </c>
      <c r="G162" s="22">
        <v>169.8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f t="shared" si="91"/>
        <v>1439.7</v>
      </c>
    </row>
    <row r="163" spans="1:13" s="9" customFormat="1" ht="12.75">
      <c r="A163" s="73"/>
      <c r="B163" s="21" t="s">
        <v>7</v>
      </c>
      <c r="C163" s="22">
        <v>0</v>
      </c>
      <c r="D163" s="22">
        <f t="shared" si="90"/>
        <v>0</v>
      </c>
      <c r="E163" s="22"/>
      <c r="F163" s="22"/>
      <c r="G163" s="22"/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f t="shared" si="91"/>
        <v>0</v>
      </c>
    </row>
    <row r="164" spans="1:13" s="9" customFormat="1" ht="12.75">
      <c r="A164" s="74" t="s">
        <v>96</v>
      </c>
      <c r="B164" s="23" t="s">
        <v>4</v>
      </c>
      <c r="C164" s="24">
        <v>40004.370000000003</v>
      </c>
      <c r="D164" s="24">
        <f>E164+F164+G164</f>
        <v>103972.85</v>
      </c>
      <c r="E164" s="24">
        <v>57264.05</v>
      </c>
      <c r="F164" s="24">
        <v>29728.400000000001</v>
      </c>
      <c r="G164" s="29">
        <v>16980.400000000001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f>C164+D164</f>
        <v>143977.22</v>
      </c>
    </row>
    <row r="165" spans="1:13" s="9" customFormat="1" ht="12" customHeight="1">
      <c r="A165" s="75"/>
      <c r="B165" s="21" t="s">
        <v>5</v>
      </c>
      <c r="C165" s="22">
        <v>0</v>
      </c>
      <c r="D165" s="22">
        <f t="shared" ref="D165:D168" si="94">E165+F165+G165</f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f t="shared" ref="M165:M168" si="95">C165+D165</f>
        <v>0</v>
      </c>
    </row>
    <row r="166" spans="1:13" s="9" customFormat="1" ht="14.25" customHeight="1">
      <c r="A166" s="75"/>
      <c r="B166" s="21" t="s">
        <v>13</v>
      </c>
      <c r="C166" s="22">
        <v>39604.400000000001</v>
      </c>
      <c r="D166" s="22">
        <f t="shared" si="94"/>
        <v>102933.15000000001</v>
      </c>
      <c r="E166" s="22">
        <f>E164-E167</f>
        <v>56691.450000000004</v>
      </c>
      <c r="F166" s="22">
        <f t="shared" ref="F166:G166" si="96">F164-F167</f>
        <v>29431.100000000002</v>
      </c>
      <c r="G166" s="22">
        <f t="shared" si="96"/>
        <v>16810.600000000002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f t="shared" si="95"/>
        <v>142537.55000000002</v>
      </c>
    </row>
    <row r="167" spans="1:13" s="9" customFormat="1" ht="12.75">
      <c r="A167" s="75"/>
      <c r="B167" s="21" t="s">
        <v>6</v>
      </c>
      <c r="C167" s="22">
        <v>400</v>
      </c>
      <c r="D167" s="22">
        <f t="shared" si="94"/>
        <v>1039.7</v>
      </c>
      <c r="E167" s="22">
        <v>572.6</v>
      </c>
      <c r="F167" s="22">
        <v>297.3</v>
      </c>
      <c r="G167" s="22">
        <v>169.8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f t="shared" si="95"/>
        <v>1439.7</v>
      </c>
    </row>
    <row r="168" spans="1:13" s="9" customFormat="1" ht="12.75">
      <c r="A168" s="75"/>
      <c r="B168" s="21" t="s">
        <v>7</v>
      </c>
      <c r="C168" s="22">
        <v>0</v>
      </c>
      <c r="D168" s="22">
        <f t="shared" si="94"/>
        <v>0</v>
      </c>
      <c r="E168" s="22"/>
      <c r="F168" s="22"/>
      <c r="G168" s="22"/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f t="shared" si="95"/>
        <v>0</v>
      </c>
    </row>
    <row r="169" spans="1:13" s="27" customFormat="1" ht="12.75">
      <c r="A169" s="25" t="s">
        <v>25</v>
      </c>
      <c r="B169" s="10" t="s">
        <v>4</v>
      </c>
      <c r="C169" s="18">
        <v>0</v>
      </c>
      <c r="D169" s="18"/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s="9" customFormat="1" ht="12.75" customHeight="1">
      <c r="A170" s="72" t="s">
        <v>26</v>
      </c>
      <c r="B170" s="21" t="s">
        <v>5</v>
      </c>
      <c r="C170" s="22">
        <v>0</v>
      </c>
      <c r="D170" s="22"/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</row>
    <row r="171" spans="1:13" s="9" customFormat="1" ht="12" customHeight="1">
      <c r="A171" s="72"/>
      <c r="B171" s="21" t="s">
        <v>13</v>
      </c>
      <c r="C171" s="22">
        <v>0</v>
      </c>
      <c r="D171" s="22"/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</row>
    <row r="172" spans="1:13" s="9" customFormat="1" ht="12.75">
      <c r="A172" s="72"/>
      <c r="B172" s="21" t="s">
        <v>6</v>
      </c>
      <c r="C172" s="22">
        <v>0</v>
      </c>
      <c r="D172" s="22"/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</row>
    <row r="173" spans="1:13" s="9" customFormat="1" ht="10.5" customHeight="1">
      <c r="A173" s="72"/>
      <c r="B173" s="21" t="s">
        <v>7</v>
      </c>
      <c r="C173" s="22">
        <v>0</v>
      </c>
      <c r="D173" s="22"/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</row>
    <row r="174" spans="1:13" s="9" customFormat="1" ht="12.75">
      <c r="A174" s="74" t="s">
        <v>48</v>
      </c>
      <c r="B174" s="23" t="s">
        <v>4</v>
      </c>
      <c r="C174" s="24">
        <v>0</v>
      </c>
      <c r="D174" s="24"/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</row>
    <row r="175" spans="1:13" s="9" customFormat="1" ht="12.75" customHeight="1">
      <c r="A175" s="75"/>
      <c r="B175" s="21" t="s">
        <v>5</v>
      </c>
      <c r="C175" s="22">
        <v>0</v>
      </c>
      <c r="D175" s="22"/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</row>
    <row r="176" spans="1:13" s="9" customFormat="1" ht="14.25" customHeight="1">
      <c r="A176" s="75"/>
      <c r="B176" s="21" t="s">
        <v>13</v>
      </c>
      <c r="C176" s="22">
        <v>0</v>
      </c>
      <c r="D176" s="22"/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</row>
    <row r="177" spans="1:13" s="9" customFormat="1" ht="12.75">
      <c r="A177" s="75"/>
      <c r="B177" s="21" t="s">
        <v>6</v>
      </c>
      <c r="C177" s="22">
        <v>0</v>
      </c>
      <c r="D177" s="22"/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</row>
    <row r="178" spans="1:13" s="9" customFormat="1" ht="12.75">
      <c r="A178" s="76"/>
      <c r="B178" s="21" t="s">
        <v>7</v>
      </c>
      <c r="C178" s="22">
        <v>0</v>
      </c>
      <c r="D178" s="22"/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</row>
    <row r="179" spans="1:13" s="27" customFormat="1" ht="12.75">
      <c r="A179" s="25" t="s">
        <v>27</v>
      </c>
      <c r="B179" s="10" t="s">
        <v>4</v>
      </c>
      <c r="C179" s="18">
        <v>28</v>
      </c>
      <c r="D179" s="18">
        <f>E179+F179+G179</f>
        <v>90</v>
      </c>
      <c r="E179" s="18">
        <v>29</v>
      </c>
      <c r="F179" s="18">
        <v>30</v>
      </c>
      <c r="G179" s="18">
        <v>31</v>
      </c>
      <c r="H179" s="18">
        <v>32</v>
      </c>
      <c r="I179" s="18">
        <v>32</v>
      </c>
      <c r="J179" s="18">
        <v>0</v>
      </c>
      <c r="K179" s="18">
        <v>0</v>
      </c>
      <c r="L179" s="18">
        <v>0</v>
      </c>
      <c r="M179" s="18">
        <f>C179+D179+H179</f>
        <v>150</v>
      </c>
    </row>
    <row r="180" spans="1:13" s="9" customFormat="1" ht="12.75" customHeight="1">
      <c r="A180" s="72" t="s">
        <v>28</v>
      </c>
      <c r="B180" s="21" t="s">
        <v>5</v>
      </c>
      <c r="C180" s="22">
        <v>0</v>
      </c>
      <c r="D180" s="22">
        <f t="shared" ref="D180:D183" si="97">E180+F180+G180</f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f t="shared" ref="M180:M183" si="98">C180+D180+H180</f>
        <v>0</v>
      </c>
    </row>
    <row r="181" spans="1:13" s="9" customFormat="1" ht="14.25" customHeight="1">
      <c r="A181" s="72"/>
      <c r="B181" s="21" t="s">
        <v>13</v>
      </c>
      <c r="C181" s="22">
        <v>0</v>
      </c>
      <c r="D181" s="22">
        <f t="shared" si="97"/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f t="shared" si="98"/>
        <v>0</v>
      </c>
    </row>
    <row r="182" spans="1:13" s="9" customFormat="1" ht="12.75">
      <c r="A182" s="72"/>
      <c r="B182" s="21" t="s">
        <v>6</v>
      </c>
      <c r="C182" s="22">
        <v>28</v>
      </c>
      <c r="D182" s="22">
        <f t="shared" si="97"/>
        <v>90</v>
      </c>
      <c r="E182" s="22">
        <v>29</v>
      </c>
      <c r="F182" s="22">
        <v>30</v>
      </c>
      <c r="G182" s="22">
        <v>31</v>
      </c>
      <c r="H182" s="22">
        <v>32</v>
      </c>
      <c r="I182" s="22">
        <v>32</v>
      </c>
      <c r="J182" s="22">
        <v>0</v>
      </c>
      <c r="K182" s="22">
        <v>0</v>
      </c>
      <c r="L182" s="22">
        <v>0</v>
      </c>
      <c r="M182" s="22">
        <f t="shared" si="98"/>
        <v>150</v>
      </c>
    </row>
    <row r="183" spans="1:13" s="9" customFormat="1" ht="12.75">
      <c r="A183" s="73"/>
      <c r="B183" s="21" t="s">
        <v>7</v>
      </c>
      <c r="C183" s="22">
        <v>0</v>
      </c>
      <c r="D183" s="22">
        <f t="shared" si="97"/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f t="shared" si="98"/>
        <v>0</v>
      </c>
    </row>
    <row r="184" spans="1:13" s="9" customFormat="1" ht="12.75">
      <c r="A184" s="74" t="s">
        <v>97</v>
      </c>
      <c r="B184" s="23" t="s">
        <v>4</v>
      </c>
      <c r="C184" s="24">
        <v>28</v>
      </c>
      <c r="D184" s="24">
        <f>E184+F184+G184</f>
        <v>90</v>
      </c>
      <c r="E184" s="24">
        <v>29</v>
      </c>
      <c r="F184" s="24">
        <v>30</v>
      </c>
      <c r="G184" s="24">
        <v>31</v>
      </c>
      <c r="H184" s="24">
        <v>32</v>
      </c>
      <c r="I184" s="24">
        <v>32</v>
      </c>
      <c r="J184" s="24">
        <v>0</v>
      </c>
      <c r="K184" s="24">
        <v>0</v>
      </c>
      <c r="L184" s="24">
        <v>0</v>
      </c>
      <c r="M184" s="24">
        <f>C184+D184+H184</f>
        <v>150</v>
      </c>
    </row>
    <row r="185" spans="1:13" s="9" customFormat="1" ht="25.5">
      <c r="A185" s="75"/>
      <c r="B185" s="21" t="s">
        <v>5</v>
      </c>
      <c r="C185" s="22">
        <v>0</v>
      </c>
      <c r="D185" s="22">
        <f t="shared" ref="D185:D188" si="99">E185+F185+G185</f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f t="shared" ref="M185:M188" si="100">C185+D185+H185</f>
        <v>0</v>
      </c>
    </row>
    <row r="186" spans="1:13" s="9" customFormat="1" ht="25.5">
      <c r="A186" s="75"/>
      <c r="B186" s="21" t="s">
        <v>13</v>
      </c>
      <c r="C186" s="22">
        <v>0</v>
      </c>
      <c r="D186" s="22">
        <f t="shared" si="99"/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f t="shared" si="100"/>
        <v>0</v>
      </c>
    </row>
    <row r="187" spans="1:13" s="9" customFormat="1" ht="12.75">
      <c r="A187" s="75"/>
      <c r="B187" s="21" t="s">
        <v>6</v>
      </c>
      <c r="C187" s="22">
        <v>28</v>
      </c>
      <c r="D187" s="22">
        <f t="shared" si="99"/>
        <v>90</v>
      </c>
      <c r="E187" s="22">
        <v>29</v>
      </c>
      <c r="F187" s="22">
        <v>30</v>
      </c>
      <c r="G187" s="22">
        <v>31</v>
      </c>
      <c r="H187" s="22">
        <v>32</v>
      </c>
      <c r="I187" s="22">
        <v>32</v>
      </c>
      <c r="J187" s="22">
        <v>0</v>
      </c>
      <c r="K187" s="22">
        <v>0</v>
      </c>
      <c r="L187" s="22">
        <v>0</v>
      </c>
      <c r="M187" s="22">
        <f t="shared" si="100"/>
        <v>150</v>
      </c>
    </row>
    <row r="188" spans="1:13" s="9" customFormat="1" ht="12.75">
      <c r="A188" s="76"/>
      <c r="B188" s="21" t="s">
        <v>7</v>
      </c>
      <c r="C188" s="22">
        <v>0</v>
      </c>
      <c r="D188" s="22">
        <f t="shared" si="99"/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f t="shared" si="100"/>
        <v>0</v>
      </c>
    </row>
    <row r="189" spans="1:13" s="6" customFormat="1" ht="12.75">
      <c r="A189" s="25" t="s">
        <v>29</v>
      </c>
      <c r="B189" s="10" t="s">
        <v>4</v>
      </c>
      <c r="C189" s="18">
        <v>10</v>
      </c>
      <c r="D189" s="18">
        <f>E189+F189+G189</f>
        <v>30</v>
      </c>
      <c r="E189" s="18">
        <v>10</v>
      </c>
      <c r="F189" s="18">
        <v>10</v>
      </c>
      <c r="G189" s="18">
        <v>10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40</v>
      </c>
    </row>
    <row r="190" spans="1:13" s="9" customFormat="1" ht="12" customHeight="1">
      <c r="A190" s="72" t="s">
        <v>30</v>
      </c>
      <c r="B190" s="21" t="s">
        <v>5</v>
      </c>
      <c r="C190" s="22">
        <v>0</v>
      </c>
      <c r="D190" s="22">
        <f t="shared" ref="D190:D193" si="101">E190+F190+G190</f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</row>
    <row r="191" spans="1:13" s="9" customFormat="1" ht="12.75" customHeight="1">
      <c r="A191" s="72"/>
      <c r="B191" s="21" t="s">
        <v>13</v>
      </c>
      <c r="C191" s="22">
        <v>0</v>
      </c>
      <c r="D191" s="22">
        <f t="shared" si="101"/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</row>
    <row r="192" spans="1:13" s="9" customFormat="1" ht="12.75">
      <c r="A192" s="72"/>
      <c r="B192" s="21" t="s">
        <v>6</v>
      </c>
      <c r="C192" s="22">
        <v>10</v>
      </c>
      <c r="D192" s="22">
        <f t="shared" si="101"/>
        <v>30</v>
      </c>
      <c r="E192" s="22">
        <v>10</v>
      </c>
      <c r="F192" s="22">
        <v>10</v>
      </c>
      <c r="G192" s="22">
        <v>10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40</v>
      </c>
    </row>
    <row r="193" spans="1:13" s="9" customFormat="1" ht="12.75">
      <c r="A193" s="73"/>
      <c r="B193" s="21" t="s">
        <v>7</v>
      </c>
      <c r="C193" s="22">
        <v>0</v>
      </c>
      <c r="D193" s="22">
        <f t="shared" si="101"/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</row>
    <row r="194" spans="1:13" s="9" customFormat="1" ht="12.75">
      <c r="A194" s="74" t="s">
        <v>98</v>
      </c>
      <c r="B194" s="23" t="s">
        <v>4</v>
      </c>
      <c r="C194" s="24">
        <v>10</v>
      </c>
      <c r="D194" s="24">
        <f>E194+F194+G194</f>
        <v>30</v>
      </c>
      <c r="E194" s="24">
        <v>10</v>
      </c>
      <c r="F194" s="24">
        <v>10</v>
      </c>
      <c r="G194" s="24">
        <v>10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40</v>
      </c>
    </row>
    <row r="195" spans="1:13" s="9" customFormat="1" ht="15.75" customHeight="1">
      <c r="A195" s="75"/>
      <c r="B195" s="21" t="s">
        <v>5</v>
      </c>
      <c r="C195" s="22">
        <v>0</v>
      </c>
      <c r="D195" s="22">
        <f t="shared" ref="D195:D198" si="102">E195+F195+G195</f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</row>
    <row r="196" spans="1:13" s="9" customFormat="1" ht="14.25" customHeight="1">
      <c r="A196" s="75"/>
      <c r="B196" s="21" t="s">
        <v>13</v>
      </c>
      <c r="C196" s="22">
        <v>0</v>
      </c>
      <c r="D196" s="22">
        <f t="shared" si="102"/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</row>
    <row r="197" spans="1:13" s="9" customFormat="1" ht="12.75">
      <c r="A197" s="75"/>
      <c r="B197" s="21" t="s">
        <v>6</v>
      </c>
      <c r="C197" s="22">
        <v>10</v>
      </c>
      <c r="D197" s="22">
        <f t="shared" si="102"/>
        <v>30</v>
      </c>
      <c r="E197" s="22">
        <v>10</v>
      </c>
      <c r="F197" s="22">
        <v>10</v>
      </c>
      <c r="G197" s="22">
        <v>10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40</v>
      </c>
    </row>
    <row r="198" spans="1:13" s="9" customFormat="1" ht="12.75">
      <c r="A198" s="76"/>
      <c r="B198" s="21" t="s">
        <v>7</v>
      </c>
      <c r="C198" s="22">
        <v>0</v>
      </c>
      <c r="D198" s="22">
        <f t="shared" si="102"/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</row>
    <row r="199" spans="1:13" s="6" customFormat="1" ht="13.5" customHeight="1">
      <c r="A199" s="28" t="s">
        <v>31</v>
      </c>
      <c r="B199" s="10" t="s">
        <v>4</v>
      </c>
      <c r="C199" s="18">
        <f>C204+C214</f>
        <v>6347.4</v>
      </c>
      <c r="D199" s="18">
        <f t="shared" ref="D199:M199" si="103">D204+D214</f>
        <v>28436.799999999999</v>
      </c>
      <c r="E199" s="18">
        <f t="shared" si="103"/>
        <v>18836.8</v>
      </c>
      <c r="F199" s="18">
        <f t="shared" si="103"/>
        <v>1800</v>
      </c>
      <c r="G199" s="18">
        <f t="shared" si="103"/>
        <v>7800</v>
      </c>
      <c r="H199" s="18">
        <f t="shared" si="103"/>
        <v>0</v>
      </c>
      <c r="I199" s="18">
        <f t="shared" si="103"/>
        <v>0</v>
      </c>
      <c r="J199" s="18">
        <f t="shared" si="103"/>
        <v>0</v>
      </c>
      <c r="K199" s="18">
        <f t="shared" si="103"/>
        <v>0</v>
      </c>
      <c r="L199" s="18">
        <f t="shared" si="103"/>
        <v>0</v>
      </c>
      <c r="M199" s="18">
        <f t="shared" si="103"/>
        <v>34784.199999999997</v>
      </c>
    </row>
    <row r="200" spans="1:13" s="9" customFormat="1" ht="15" customHeight="1">
      <c r="A200" s="72" t="s">
        <v>52</v>
      </c>
      <c r="B200" s="21" t="s">
        <v>5</v>
      </c>
      <c r="C200" s="22">
        <f>C205+C215</f>
        <v>0</v>
      </c>
      <c r="D200" s="22">
        <f t="shared" ref="D200:M200" si="104">D205+D215</f>
        <v>18545.400000000001</v>
      </c>
      <c r="E200" s="22">
        <f t="shared" si="104"/>
        <v>13553.4</v>
      </c>
      <c r="F200" s="22">
        <f t="shared" si="104"/>
        <v>0</v>
      </c>
      <c r="G200" s="22">
        <f t="shared" si="104"/>
        <v>4992</v>
      </c>
      <c r="H200" s="22">
        <f t="shared" si="104"/>
        <v>0</v>
      </c>
      <c r="I200" s="22">
        <f t="shared" si="104"/>
        <v>0</v>
      </c>
      <c r="J200" s="22">
        <f t="shared" si="104"/>
        <v>0</v>
      </c>
      <c r="K200" s="22">
        <f t="shared" si="104"/>
        <v>0</v>
      </c>
      <c r="L200" s="22">
        <f t="shared" si="104"/>
        <v>0</v>
      </c>
      <c r="M200" s="22">
        <f t="shared" si="104"/>
        <v>18545.400000000001</v>
      </c>
    </row>
    <row r="201" spans="1:13" s="9" customFormat="1" ht="14.25" customHeight="1">
      <c r="A201" s="72"/>
      <c r="B201" s="21" t="s">
        <v>13</v>
      </c>
      <c r="C201" s="22">
        <f>C206+C216</f>
        <v>5712.7</v>
      </c>
      <c r="D201" s="22">
        <f t="shared" ref="D201:M201" si="105">D206+D216</f>
        <v>6646</v>
      </c>
      <c r="E201" s="22">
        <f t="shared" si="105"/>
        <v>4138</v>
      </c>
      <c r="F201" s="22">
        <f t="shared" si="105"/>
        <v>1260</v>
      </c>
      <c r="G201" s="22">
        <f t="shared" si="105"/>
        <v>1248</v>
      </c>
      <c r="H201" s="22">
        <f t="shared" si="105"/>
        <v>0</v>
      </c>
      <c r="I201" s="22">
        <f t="shared" si="105"/>
        <v>0</v>
      </c>
      <c r="J201" s="22">
        <f t="shared" si="105"/>
        <v>0</v>
      </c>
      <c r="K201" s="22">
        <f t="shared" si="105"/>
        <v>0</v>
      </c>
      <c r="L201" s="22">
        <f t="shared" si="105"/>
        <v>0</v>
      </c>
      <c r="M201" s="22">
        <f t="shared" si="105"/>
        <v>12358.699999999999</v>
      </c>
    </row>
    <row r="202" spans="1:13" s="9" customFormat="1" ht="12.75">
      <c r="A202" s="72"/>
      <c r="B202" s="21" t="s">
        <v>6</v>
      </c>
      <c r="C202" s="22">
        <f>C207+C217</f>
        <v>634.70000000000005</v>
      </c>
      <c r="D202" s="22">
        <f t="shared" ref="D202:M202" si="106">D207+D217</f>
        <v>1313.4</v>
      </c>
      <c r="E202" s="22">
        <f t="shared" si="106"/>
        <v>1145.4000000000001</v>
      </c>
      <c r="F202" s="22">
        <f t="shared" si="106"/>
        <v>90</v>
      </c>
      <c r="G202" s="22">
        <f t="shared" si="106"/>
        <v>78</v>
      </c>
      <c r="H202" s="22">
        <f t="shared" si="106"/>
        <v>0</v>
      </c>
      <c r="I202" s="22">
        <f t="shared" si="106"/>
        <v>0</v>
      </c>
      <c r="J202" s="22">
        <f t="shared" si="106"/>
        <v>0</v>
      </c>
      <c r="K202" s="22">
        <f t="shared" si="106"/>
        <v>0</v>
      </c>
      <c r="L202" s="22">
        <f t="shared" si="106"/>
        <v>0</v>
      </c>
      <c r="M202" s="22">
        <f t="shared" si="106"/>
        <v>1948.1000000000001</v>
      </c>
    </row>
    <row r="203" spans="1:13" s="9" customFormat="1" ht="12.75">
      <c r="A203" s="72"/>
      <c r="B203" s="21" t="s">
        <v>7</v>
      </c>
      <c r="C203" s="22">
        <f>C208+C218</f>
        <v>0</v>
      </c>
      <c r="D203" s="22">
        <f t="shared" ref="D203:M203" si="107">D208+D218</f>
        <v>1932</v>
      </c>
      <c r="E203" s="22">
        <f t="shared" si="107"/>
        <v>0</v>
      </c>
      <c r="F203" s="22">
        <f t="shared" si="107"/>
        <v>450</v>
      </c>
      <c r="G203" s="22">
        <f t="shared" si="107"/>
        <v>1482</v>
      </c>
      <c r="H203" s="22">
        <f t="shared" si="107"/>
        <v>0</v>
      </c>
      <c r="I203" s="22">
        <f t="shared" si="107"/>
        <v>0</v>
      </c>
      <c r="J203" s="22">
        <f t="shared" si="107"/>
        <v>0</v>
      </c>
      <c r="K203" s="22">
        <f t="shared" si="107"/>
        <v>0</v>
      </c>
      <c r="L203" s="22">
        <f t="shared" si="107"/>
        <v>0</v>
      </c>
      <c r="M203" s="22">
        <f t="shared" si="107"/>
        <v>1932</v>
      </c>
    </row>
    <row r="204" spans="1:13" s="9" customFormat="1" ht="12.75">
      <c r="A204" s="74" t="s">
        <v>99</v>
      </c>
      <c r="B204" s="23" t="s">
        <v>4</v>
      </c>
      <c r="C204" s="24">
        <v>0</v>
      </c>
      <c r="D204" s="24">
        <v>14936.4</v>
      </c>
      <c r="E204" s="24">
        <v>14936.4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14936.4</v>
      </c>
    </row>
    <row r="205" spans="1:13" s="9" customFormat="1" ht="14.25" customHeight="1">
      <c r="A205" s="75"/>
      <c r="B205" s="21" t="s">
        <v>5</v>
      </c>
      <c r="C205" s="22">
        <v>0</v>
      </c>
      <c r="D205" s="22">
        <v>13553.4</v>
      </c>
      <c r="E205" s="22">
        <v>13553.4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13553.4</v>
      </c>
    </row>
    <row r="206" spans="1:13" s="9" customFormat="1" ht="14.25" customHeight="1">
      <c r="A206" s="75"/>
      <c r="B206" s="21" t="s">
        <v>13</v>
      </c>
      <c r="C206" s="22">
        <v>0</v>
      </c>
      <c r="D206" s="22">
        <v>276.60000000000002</v>
      </c>
      <c r="E206" s="22">
        <v>276.60000000000002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276.60000000000002</v>
      </c>
    </row>
    <row r="207" spans="1:13" s="9" customFormat="1" ht="12.75">
      <c r="A207" s="75"/>
      <c r="B207" s="21" t="s">
        <v>6</v>
      </c>
      <c r="C207" s="22">
        <v>0</v>
      </c>
      <c r="D207" s="22">
        <v>1106.4000000000001</v>
      </c>
      <c r="E207" s="22">
        <v>1106.4000000000001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1106.4000000000001</v>
      </c>
    </row>
    <row r="208" spans="1:13" s="9" customFormat="1" ht="12.75">
      <c r="A208" s="76"/>
      <c r="B208" s="21" t="s">
        <v>7</v>
      </c>
      <c r="C208" s="22">
        <v>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</row>
    <row r="209" spans="1:13" s="9" customFormat="1" ht="13.5" customHeight="1">
      <c r="A209" s="84" t="s">
        <v>105</v>
      </c>
      <c r="B209" s="23" t="s">
        <v>4</v>
      </c>
      <c r="C209" s="24">
        <v>0</v>
      </c>
      <c r="D209" s="24">
        <v>14936.4</v>
      </c>
      <c r="E209" s="24">
        <v>14936.4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14936.4</v>
      </c>
    </row>
    <row r="210" spans="1:13" s="9" customFormat="1" ht="13.5" customHeight="1">
      <c r="A210" s="65"/>
      <c r="B210" s="21" t="s">
        <v>5</v>
      </c>
      <c r="C210" s="22">
        <v>0</v>
      </c>
      <c r="D210" s="22">
        <v>13553.4</v>
      </c>
      <c r="E210" s="22">
        <v>13553.4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13553.4</v>
      </c>
    </row>
    <row r="211" spans="1:13" s="9" customFormat="1" ht="11.25" customHeight="1">
      <c r="A211" s="65"/>
      <c r="B211" s="21" t="s">
        <v>13</v>
      </c>
      <c r="C211" s="22">
        <v>0</v>
      </c>
      <c r="D211" s="22">
        <v>276.60000000000002</v>
      </c>
      <c r="E211" s="22">
        <v>276.60000000000002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276.60000000000002</v>
      </c>
    </row>
    <row r="212" spans="1:13" s="9" customFormat="1" ht="12.75">
      <c r="A212" s="65"/>
      <c r="B212" s="21" t="s">
        <v>6</v>
      </c>
      <c r="C212" s="22">
        <v>0</v>
      </c>
      <c r="D212" s="22">
        <v>1106.4000000000001</v>
      </c>
      <c r="E212" s="22">
        <v>1106.4000000000001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1106.4000000000001</v>
      </c>
    </row>
    <row r="213" spans="1:13" s="9" customFormat="1" ht="12.75">
      <c r="A213" s="66"/>
      <c r="B213" s="21" t="s">
        <v>7</v>
      </c>
      <c r="C213" s="22">
        <v>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</row>
    <row r="214" spans="1:13" s="9" customFormat="1" ht="12.75">
      <c r="A214" s="74" t="s">
        <v>100</v>
      </c>
      <c r="B214" s="23" t="s">
        <v>4</v>
      </c>
      <c r="C214" s="24">
        <v>6347.4</v>
      </c>
      <c r="D214" s="24">
        <f>D224+D229+D234</f>
        <v>13500.4</v>
      </c>
      <c r="E214" s="24">
        <f t="shared" ref="E214:L214" si="108">E224+E229+E234</f>
        <v>3900.4</v>
      </c>
      <c r="F214" s="24">
        <f t="shared" si="108"/>
        <v>1800</v>
      </c>
      <c r="G214" s="24">
        <f t="shared" si="108"/>
        <v>7800</v>
      </c>
      <c r="H214" s="24">
        <f t="shared" si="108"/>
        <v>0</v>
      </c>
      <c r="I214" s="24">
        <f t="shared" si="108"/>
        <v>0</v>
      </c>
      <c r="J214" s="24">
        <f t="shared" si="108"/>
        <v>0</v>
      </c>
      <c r="K214" s="24">
        <f t="shared" si="108"/>
        <v>0</v>
      </c>
      <c r="L214" s="24">
        <f t="shared" si="108"/>
        <v>0</v>
      </c>
      <c r="M214" s="24">
        <f>M224+M229+M234+M219</f>
        <v>19847.8</v>
      </c>
    </row>
    <row r="215" spans="1:13" s="9" customFormat="1" ht="14.25" customHeight="1">
      <c r="A215" s="75"/>
      <c r="B215" s="21" t="s">
        <v>5</v>
      </c>
      <c r="C215" s="22">
        <v>0</v>
      </c>
      <c r="D215" s="22">
        <f>D225+D230+D235</f>
        <v>4992</v>
      </c>
      <c r="E215" s="22">
        <f t="shared" ref="E215:L215" si="109">E225+E230+E235</f>
        <v>0</v>
      </c>
      <c r="F215" s="22">
        <f t="shared" si="109"/>
        <v>0</v>
      </c>
      <c r="G215" s="22">
        <f t="shared" si="109"/>
        <v>4992</v>
      </c>
      <c r="H215" s="22">
        <f t="shared" si="109"/>
        <v>0</v>
      </c>
      <c r="I215" s="22">
        <f t="shared" si="109"/>
        <v>0</v>
      </c>
      <c r="J215" s="22">
        <f t="shared" si="109"/>
        <v>0</v>
      </c>
      <c r="K215" s="22">
        <f t="shared" si="109"/>
        <v>0</v>
      </c>
      <c r="L215" s="22">
        <f t="shared" si="109"/>
        <v>0</v>
      </c>
      <c r="M215" s="22">
        <f t="shared" ref="M215:M218" si="110">M225+M230+M235+M220</f>
        <v>4992</v>
      </c>
    </row>
    <row r="216" spans="1:13" s="9" customFormat="1" ht="14.25" customHeight="1">
      <c r="A216" s="75"/>
      <c r="B216" s="21" t="s">
        <v>13</v>
      </c>
      <c r="C216" s="22">
        <v>5712.7</v>
      </c>
      <c r="D216" s="22">
        <f t="shared" ref="D216:L216" si="111">D226+D231+D236</f>
        <v>6369.4</v>
      </c>
      <c r="E216" s="22">
        <f t="shared" si="111"/>
        <v>3861.4</v>
      </c>
      <c r="F216" s="22">
        <f t="shared" si="111"/>
        <v>1260</v>
      </c>
      <c r="G216" s="22">
        <f t="shared" si="111"/>
        <v>1248</v>
      </c>
      <c r="H216" s="22">
        <f t="shared" si="111"/>
        <v>0</v>
      </c>
      <c r="I216" s="22">
        <f t="shared" si="111"/>
        <v>0</v>
      </c>
      <c r="J216" s="22">
        <f t="shared" si="111"/>
        <v>0</v>
      </c>
      <c r="K216" s="22">
        <f t="shared" si="111"/>
        <v>0</v>
      </c>
      <c r="L216" s="22">
        <f t="shared" si="111"/>
        <v>0</v>
      </c>
      <c r="M216" s="22">
        <f t="shared" si="110"/>
        <v>12082.099999999999</v>
      </c>
    </row>
    <row r="217" spans="1:13" s="9" customFormat="1" ht="12.75">
      <c r="A217" s="75"/>
      <c r="B217" s="21" t="s">
        <v>6</v>
      </c>
      <c r="C217" s="22">
        <v>634.70000000000005</v>
      </c>
      <c r="D217" s="22">
        <f t="shared" ref="D217:L217" si="112">D227+D232+D237</f>
        <v>207</v>
      </c>
      <c r="E217" s="22">
        <f t="shared" si="112"/>
        <v>39</v>
      </c>
      <c r="F217" s="22">
        <f t="shared" si="112"/>
        <v>90</v>
      </c>
      <c r="G217" s="22">
        <f t="shared" si="112"/>
        <v>78</v>
      </c>
      <c r="H217" s="22">
        <f t="shared" si="112"/>
        <v>0</v>
      </c>
      <c r="I217" s="22">
        <f t="shared" si="112"/>
        <v>0</v>
      </c>
      <c r="J217" s="22">
        <f t="shared" si="112"/>
        <v>0</v>
      </c>
      <c r="K217" s="22">
        <f t="shared" si="112"/>
        <v>0</v>
      </c>
      <c r="L217" s="22">
        <f t="shared" si="112"/>
        <v>0</v>
      </c>
      <c r="M217" s="22">
        <f t="shared" si="110"/>
        <v>841.7</v>
      </c>
    </row>
    <row r="218" spans="1:13" s="9" customFormat="1" ht="12.75">
      <c r="A218" s="76"/>
      <c r="B218" s="21" t="s">
        <v>7</v>
      </c>
      <c r="C218" s="22">
        <v>0</v>
      </c>
      <c r="D218" s="22">
        <f t="shared" ref="D218:L218" si="113">D228+D233+D238</f>
        <v>1932</v>
      </c>
      <c r="E218" s="22">
        <f t="shared" si="113"/>
        <v>0</v>
      </c>
      <c r="F218" s="22">
        <f t="shared" si="113"/>
        <v>450</v>
      </c>
      <c r="G218" s="22">
        <f t="shared" si="113"/>
        <v>1482</v>
      </c>
      <c r="H218" s="22">
        <f t="shared" si="113"/>
        <v>0</v>
      </c>
      <c r="I218" s="22">
        <f t="shared" si="113"/>
        <v>0</v>
      </c>
      <c r="J218" s="22">
        <f t="shared" si="113"/>
        <v>0</v>
      </c>
      <c r="K218" s="22">
        <f t="shared" si="113"/>
        <v>0</v>
      </c>
      <c r="L218" s="22">
        <f t="shared" si="113"/>
        <v>0</v>
      </c>
      <c r="M218" s="22">
        <f t="shared" si="110"/>
        <v>1932</v>
      </c>
    </row>
    <row r="219" spans="1:13" s="9" customFormat="1" ht="15" customHeight="1">
      <c r="A219" s="67" t="s">
        <v>101</v>
      </c>
      <c r="B219" s="23" t="s">
        <v>4</v>
      </c>
      <c r="C219" s="24">
        <v>6347.4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6347.4</v>
      </c>
    </row>
    <row r="220" spans="1:13" s="9" customFormat="1" ht="12" customHeight="1">
      <c r="A220" s="68"/>
      <c r="B220" s="21" t="s">
        <v>5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</row>
    <row r="221" spans="1:13" s="9" customFormat="1" ht="12.75" customHeight="1">
      <c r="A221" s="68"/>
      <c r="B221" s="21" t="s">
        <v>13</v>
      </c>
      <c r="C221" s="22">
        <v>5712.7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5712.7</v>
      </c>
    </row>
    <row r="222" spans="1:13" s="9" customFormat="1" ht="12.75">
      <c r="A222" s="68"/>
      <c r="B222" s="21" t="s">
        <v>6</v>
      </c>
      <c r="C222" s="22">
        <v>634.70000000000005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634.70000000000005</v>
      </c>
    </row>
    <row r="223" spans="1:13" s="9" customFormat="1" ht="22.5" customHeight="1">
      <c r="A223" s="69"/>
      <c r="B223" s="40" t="s">
        <v>7</v>
      </c>
      <c r="C223" s="41">
        <v>0</v>
      </c>
      <c r="D223" s="41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</row>
    <row r="224" spans="1:13" s="9" customFormat="1" ht="12.75">
      <c r="A224" s="74" t="s">
        <v>102</v>
      </c>
      <c r="B224" s="23" t="s">
        <v>4</v>
      </c>
      <c r="C224" s="24">
        <v>0</v>
      </c>
      <c r="D224" s="24">
        <v>3900.4</v>
      </c>
      <c r="E224" s="24">
        <v>3900.4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3900.4</v>
      </c>
    </row>
    <row r="225" spans="1:13" s="9" customFormat="1" ht="14.25" customHeight="1">
      <c r="A225" s="75"/>
      <c r="B225" s="21" t="s">
        <v>5</v>
      </c>
      <c r="C225" s="22">
        <v>0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</row>
    <row r="226" spans="1:13" s="9" customFormat="1" ht="14.25" customHeight="1">
      <c r="A226" s="75"/>
      <c r="B226" s="21" t="s">
        <v>13</v>
      </c>
      <c r="C226" s="22">
        <v>0</v>
      </c>
      <c r="D226" s="22">
        <v>3861.4</v>
      </c>
      <c r="E226" s="22">
        <v>3861.4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3861.4</v>
      </c>
    </row>
    <row r="227" spans="1:13" s="9" customFormat="1" ht="12.75">
      <c r="A227" s="75"/>
      <c r="B227" s="21" t="s">
        <v>6</v>
      </c>
      <c r="C227" s="22">
        <v>0</v>
      </c>
      <c r="D227" s="22">
        <v>39</v>
      </c>
      <c r="E227" s="22">
        <v>39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39</v>
      </c>
    </row>
    <row r="228" spans="1:13" s="9" customFormat="1" ht="12.75">
      <c r="A228" s="76"/>
      <c r="B228" s="21" t="s">
        <v>7</v>
      </c>
      <c r="C228" s="22">
        <v>0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</row>
    <row r="229" spans="1:13" s="9" customFormat="1" ht="12.75">
      <c r="A229" s="74" t="s">
        <v>103</v>
      </c>
      <c r="B229" s="23" t="s">
        <v>4</v>
      </c>
      <c r="C229" s="24">
        <v>0</v>
      </c>
      <c r="D229" s="24">
        <v>1800</v>
      </c>
      <c r="E229" s="24">
        <v>0</v>
      </c>
      <c r="F229" s="24">
        <v>1800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1800</v>
      </c>
    </row>
    <row r="230" spans="1:13" s="9" customFormat="1" ht="14.25" customHeight="1">
      <c r="A230" s="75"/>
      <c r="B230" s="21" t="s">
        <v>5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</row>
    <row r="231" spans="1:13" s="9" customFormat="1" ht="14.25" customHeight="1">
      <c r="A231" s="75"/>
      <c r="B231" s="21" t="s">
        <v>13</v>
      </c>
      <c r="C231" s="22">
        <v>0</v>
      </c>
      <c r="D231" s="22">
        <v>1260</v>
      </c>
      <c r="E231" s="22">
        <v>0</v>
      </c>
      <c r="F231" s="22">
        <v>1260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1260</v>
      </c>
    </row>
    <row r="232" spans="1:13" s="9" customFormat="1" ht="12.75">
      <c r="A232" s="75"/>
      <c r="B232" s="21" t="s">
        <v>6</v>
      </c>
      <c r="C232" s="22">
        <v>0</v>
      </c>
      <c r="D232" s="22">
        <v>90</v>
      </c>
      <c r="E232" s="22">
        <v>0</v>
      </c>
      <c r="F232" s="22">
        <v>90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90</v>
      </c>
    </row>
    <row r="233" spans="1:13" s="9" customFormat="1" ht="12.75">
      <c r="A233" s="76"/>
      <c r="B233" s="21" t="s">
        <v>7</v>
      </c>
      <c r="C233" s="22">
        <v>0</v>
      </c>
      <c r="D233" s="22">
        <v>450</v>
      </c>
      <c r="E233" s="22">
        <v>0</v>
      </c>
      <c r="F233" s="22">
        <v>450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450</v>
      </c>
    </row>
    <row r="234" spans="1:13" s="9" customFormat="1" ht="15" customHeight="1">
      <c r="A234" s="85" t="s">
        <v>104</v>
      </c>
      <c r="B234" s="23" t="s">
        <v>4</v>
      </c>
      <c r="C234" s="24">
        <v>0</v>
      </c>
      <c r="D234" s="24">
        <v>7800</v>
      </c>
      <c r="E234" s="24">
        <v>0</v>
      </c>
      <c r="F234" s="24">
        <v>0</v>
      </c>
      <c r="G234" s="24">
        <v>7800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7800</v>
      </c>
    </row>
    <row r="235" spans="1:13" s="9" customFormat="1" ht="16.5" customHeight="1">
      <c r="A235" s="86"/>
      <c r="B235" s="21" t="s">
        <v>5</v>
      </c>
      <c r="C235" s="22">
        <v>0</v>
      </c>
      <c r="D235" s="22">
        <v>4992</v>
      </c>
      <c r="E235" s="22">
        <v>0</v>
      </c>
      <c r="F235" s="22">
        <v>0</v>
      </c>
      <c r="G235" s="22">
        <v>4992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4992</v>
      </c>
    </row>
    <row r="236" spans="1:13" s="9" customFormat="1" ht="15" customHeight="1">
      <c r="A236" s="86"/>
      <c r="B236" s="21" t="s">
        <v>13</v>
      </c>
      <c r="C236" s="22">
        <v>0</v>
      </c>
      <c r="D236" s="22">
        <v>1248</v>
      </c>
      <c r="E236" s="22">
        <v>0</v>
      </c>
      <c r="F236" s="22">
        <v>0</v>
      </c>
      <c r="G236" s="22">
        <v>1248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1248</v>
      </c>
    </row>
    <row r="237" spans="1:13" s="9" customFormat="1" ht="12.75">
      <c r="A237" s="86"/>
      <c r="B237" s="21" t="s">
        <v>6</v>
      </c>
      <c r="C237" s="22">
        <v>0</v>
      </c>
      <c r="D237" s="22">
        <v>78</v>
      </c>
      <c r="E237" s="22">
        <v>0</v>
      </c>
      <c r="F237" s="22">
        <v>0</v>
      </c>
      <c r="G237" s="22">
        <v>78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78</v>
      </c>
    </row>
    <row r="238" spans="1:13" s="9" customFormat="1" ht="18.75" customHeight="1">
      <c r="A238" s="87"/>
      <c r="B238" s="21" t="s">
        <v>7</v>
      </c>
      <c r="C238" s="22">
        <v>0</v>
      </c>
      <c r="D238" s="22">
        <v>1482</v>
      </c>
      <c r="E238" s="22">
        <v>0</v>
      </c>
      <c r="F238" s="22">
        <v>0</v>
      </c>
      <c r="G238" s="22">
        <v>1482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1482</v>
      </c>
    </row>
    <row r="239" spans="1:13" s="6" customFormat="1" ht="12.75">
      <c r="A239" s="32" t="s">
        <v>32</v>
      </c>
      <c r="B239" s="33" t="s">
        <v>4</v>
      </c>
      <c r="C239" s="34">
        <f>C244+C254+C264+C274+C284+C294+C304</f>
        <v>12664</v>
      </c>
      <c r="D239" s="34">
        <f t="shared" ref="D239:M239" si="114">D244+D254+D264+D274+D284+D294+D304</f>
        <v>100978.2</v>
      </c>
      <c r="E239" s="34">
        <f t="shared" si="114"/>
        <v>17774.899999999998</v>
      </c>
      <c r="F239" s="34">
        <f t="shared" si="114"/>
        <v>28851</v>
      </c>
      <c r="G239" s="34">
        <f t="shared" si="114"/>
        <v>54352.3</v>
      </c>
      <c r="H239" s="34">
        <f t="shared" si="114"/>
        <v>960</v>
      </c>
      <c r="I239" s="34">
        <f t="shared" si="114"/>
        <v>320</v>
      </c>
      <c r="J239" s="34">
        <f t="shared" si="114"/>
        <v>320</v>
      </c>
      <c r="K239" s="34">
        <f t="shared" si="114"/>
        <v>320</v>
      </c>
      <c r="L239" s="34">
        <f t="shared" si="114"/>
        <v>320</v>
      </c>
      <c r="M239" s="34">
        <f t="shared" si="114"/>
        <v>114922.2</v>
      </c>
    </row>
    <row r="240" spans="1:13" s="6" customFormat="1" ht="13.5" customHeight="1">
      <c r="A240" s="81" t="s">
        <v>33</v>
      </c>
      <c r="B240" s="35" t="s">
        <v>5</v>
      </c>
      <c r="C240" s="36">
        <f t="shared" ref="C240:M240" si="115">C245+C255+C265+C275+C285+C295+C305</f>
        <v>0</v>
      </c>
      <c r="D240" s="36">
        <f t="shared" si="115"/>
        <v>0</v>
      </c>
      <c r="E240" s="36">
        <f t="shared" si="115"/>
        <v>0</v>
      </c>
      <c r="F240" s="36">
        <f t="shared" si="115"/>
        <v>0</v>
      </c>
      <c r="G240" s="36">
        <f t="shared" si="115"/>
        <v>0</v>
      </c>
      <c r="H240" s="36">
        <f t="shared" si="115"/>
        <v>0</v>
      </c>
      <c r="I240" s="36">
        <f t="shared" si="115"/>
        <v>0</v>
      </c>
      <c r="J240" s="36">
        <f t="shared" si="115"/>
        <v>0</v>
      </c>
      <c r="K240" s="36">
        <f t="shared" si="115"/>
        <v>0</v>
      </c>
      <c r="L240" s="36">
        <f t="shared" si="115"/>
        <v>0</v>
      </c>
      <c r="M240" s="36">
        <f t="shared" si="115"/>
        <v>0</v>
      </c>
    </row>
    <row r="241" spans="1:13" s="6" customFormat="1" ht="12.75" customHeight="1">
      <c r="A241" s="82"/>
      <c r="B241" s="35" t="s">
        <v>13</v>
      </c>
      <c r="C241" s="36">
        <f t="shared" ref="C241:M241" si="116">C246+C256+C266+C276+C286+C296+C306</f>
        <v>9812.8000000000011</v>
      </c>
      <c r="D241" s="36">
        <f t="shared" si="116"/>
        <v>30072.499999999996</v>
      </c>
      <c r="E241" s="36">
        <f t="shared" si="116"/>
        <v>10095</v>
      </c>
      <c r="F241" s="36">
        <f t="shared" si="116"/>
        <v>9988.1</v>
      </c>
      <c r="G241" s="36">
        <f t="shared" si="116"/>
        <v>9989.4</v>
      </c>
      <c r="H241" s="36">
        <f t="shared" si="116"/>
        <v>960</v>
      </c>
      <c r="I241" s="36">
        <f t="shared" si="116"/>
        <v>320</v>
      </c>
      <c r="J241" s="36">
        <f t="shared" si="116"/>
        <v>320</v>
      </c>
      <c r="K241" s="36">
        <f t="shared" si="116"/>
        <v>320</v>
      </c>
      <c r="L241" s="36">
        <f t="shared" si="116"/>
        <v>320</v>
      </c>
      <c r="M241" s="36">
        <f t="shared" si="116"/>
        <v>41165.299999999996</v>
      </c>
    </row>
    <row r="242" spans="1:13" s="6" customFormat="1" ht="12.75">
      <c r="A242" s="82"/>
      <c r="B242" s="35" t="s">
        <v>6</v>
      </c>
      <c r="C242" s="36">
        <f t="shared" ref="C242:M242" si="117">C247+C257+C267+C277+C287+C297+C307</f>
        <v>851.2</v>
      </c>
      <c r="D242" s="36">
        <f t="shared" si="117"/>
        <v>2405.6999999999998</v>
      </c>
      <c r="E242" s="36">
        <f t="shared" si="117"/>
        <v>679.9</v>
      </c>
      <c r="F242" s="36">
        <f t="shared" si="117"/>
        <v>862.9</v>
      </c>
      <c r="G242" s="36">
        <f t="shared" si="117"/>
        <v>862.9</v>
      </c>
      <c r="H242" s="36">
        <f t="shared" si="117"/>
        <v>0</v>
      </c>
      <c r="I242" s="36">
        <f t="shared" si="117"/>
        <v>0</v>
      </c>
      <c r="J242" s="36">
        <f t="shared" si="117"/>
        <v>0</v>
      </c>
      <c r="K242" s="36">
        <f t="shared" si="117"/>
        <v>0</v>
      </c>
      <c r="L242" s="36">
        <f t="shared" si="117"/>
        <v>0</v>
      </c>
      <c r="M242" s="36">
        <f t="shared" si="117"/>
        <v>3256.8999999999996</v>
      </c>
    </row>
    <row r="243" spans="1:13" s="6" customFormat="1" ht="12.75">
      <c r="A243" s="83"/>
      <c r="B243" s="35" t="s">
        <v>7</v>
      </c>
      <c r="C243" s="36">
        <f t="shared" ref="C243:M243" si="118">C248+C258+C268+C278+C288+C298+C308</f>
        <v>2000</v>
      </c>
      <c r="D243" s="36">
        <f t="shared" si="118"/>
        <v>68500</v>
      </c>
      <c r="E243" s="36">
        <f t="shared" si="118"/>
        <v>7000</v>
      </c>
      <c r="F243" s="36">
        <f t="shared" si="118"/>
        <v>18000</v>
      </c>
      <c r="G243" s="36">
        <f t="shared" si="118"/>
        <v>43500</v>
      </c>
      <c r="H243" s="36">
        <f t="shared" si="118"/>
        <v>0</v>
      </c>
      <c r="I243" s="36">
        <f t="shared" si="118"/>
        <v>0</v>
      </c>
      <c r="J243" s="36">
        <f t="shared" si="118"/>
        <v>0</v>
      </c>
      <c r="K243" s="36">
        <f t="shared" si="118"/>
        <v>0</v>
      </c>
      <c r="L243" s="36">
        <f t="shared" si="118"/>
        <v>0</v>
      </c>
      <c r="M243" s="36">
        <f t="shared" si="118"/>
        <v>70500</v>
      </c>
    </row>
    <row r="244" spans="1:13" s="6" customFormat="1" ht="12.75">
      <c r="A244" s="25" t="s">
        <v>34</v>
      </c>
      <c r="B244" s="10" t="s">
        <v>4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49">
        <f t="shared" ref="M244:M248" si="119">C244</f>
        <v>0</v>
      </c>
    </row>
    <row r="245" spans="1:13" s="6" customFormat="1" ht="15" customHeight="1">
      <c r="A245" s="72" t="s">
        <v>53</v>
      </c>
      <c r="B245" s="21" t="s">
        <v>5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48">
        <f t="shared" si="119"/>
        <v>0</v>
      </c>
    </row>
    <row r="246" spans="1:13" s="6" customFormat="1" ht="15.75" customHeight="1">
      <c r="A246" s="72"/>
      <c r="B246" s="21" t="s">
        <v>13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48">
        <f t="shared" si="119"/>
        <v>0</v>
      </c>
    </row>
    <row r="247" spans="1:13" s="6" customFormat="1" ht="15" customHeight="1">
      <c r="A247" s="72"/>
      <c r="B247" s="21" t="s">
        <v>6</v>
      </c>
      <c r="C247" s="22">
        <v>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48">
        <f t="shared" si="119"/>
        <v>0</v>
      </c>
    </row>
    <row r="248" spans="1:13" s="6" customFormat="1" ht="17.25" customHeight="1">
      <c r="A248" s="72"/>
      <c r="B248" s="21" t="s">
        <v>7</v>
      </c>
      <c r="C248" s="22">
        <v>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48">
        <f t="shared" si="119"/>
        <v>0</v>
      </c>
    </row>
    <row r="249" spans="1:13" s="6" customFormat="1" ht="12.75" customHeight="1">
      <c r="A249" s="74" t="s">
        <v>108</v>
      </c>
      <c r="B249" s="23" t="s">
        <v>4</v>
      </c>
      <c r="C249" s="24">
        <v>0</v>
      </c>
      <c r="D249" s="24">
        <v>0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31">
        <f t="shared" ref="M249:M253" si="120">C249</f>
        <v>0</v>
      </c>
    </row>
    <row r="250" spans="1:13" s="6" customFormat="1" ht="15" customHeight="1">
      <c r="A250" s="75"/>
      <c r="B250" s="21" t="s">
        <v>5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48">
        <f t="shared" si="120"/>
        <v>0</v>
      </c>
    </row>
    <row r="251" spans="1:13" s="6" customFormat="1" ht="15.75" customHeight="1">
      <c r="A251" s="75"/>
      <c r="B251" s="21" t="s">
        <v>13</v>
      </c>
      <c r="C251" s="22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48">
        <f t="shared" si="120"/>
        <v>0</v>
      </c>
    </row>
    <row r="252" spans="1:13" s="6" customFormat="1" ht="12.75">
      <c r="A252" s="75"/>
      <c r="B252" s="21" t="s">
        <v>6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48">
        <f t="shared" si="120"/>
        <v>0</v>
      </c>
    </row>
    <row r="253" spans="1:13" s="6" customFormat="1" ht="18.75" customHeight="1">
      <c r="A253" s="76"/>
      <c r="B253" s="21" t="s">
        <v>7</v>
      </c>
      <c r="C253" s="22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48">
        <f t="shared" si="120"/>
        <v>0</v>
      </c>
    </row>
    <row r="254" spans="1:13" s="6" customFormat="1" ht="12.75">
      <c r="A254" s="38" t="s">
        <v>35</v>
      </c>
      <c r="B254" s="10" t="s">
        <v>4</v>
      </c>
      <c r="C254" s="18">
        <v>6</v>
      </c>
      <c r="D254" s="18">
        <v>18</v>
      </c>
      <c r="E254" s="18">
        <v>6</v>
      </c>
      <c r="F254" s="18">
        <v>6</v>
      </c>
      <c r="G254" s="18">
        <v>6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24</v>
      </c>
    </row>
    <row r="255" spans="1:13" s="6" customFormat="1" ht="15" customHeight="1">
      <c r="A255" s="70" t="s">
        <v>36</v>
      </c>
      <c r="B255" s="21" t="s">
        <v>5</v>
      </c>
      <c r="C255" s="22">
        <v>0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48">
        <f t="shared" ref="M255:M256" si="121">C255</f>
        <v>0</v>
      </c>
    </row>
    <row r="256" spans="1:13" s="6" customFormat="1" ht="15.75" customHeight="1">
      <c r="A256" s="70"/>
      <c r="B256" s="21" t="s">
        <v>13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48">
        <f t="shared" si="121"/>
        <v>0</v>
      </c>
    </row>
    <row r="257" spans="1:13" s="6" customFormat="1" ht="12.75">
      <c r="A257" s="70"/>
      <c r="B257" s="21" t="s">
        <v>6</v>
      </c>
      <c r="C257" s="22">
        <v>6</v>
      </c>
      <c r="D257" s="22">
        <v>18</v>
      </c>
      <c r="E257" s="22">
        <v>6</v>
      </c>
      <c r="F257" s="22">
        <v>6</v>
      </c>
      <c r="G257" s="22">
        <v>6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48">
        <v>24</v>
      </c>
    </row>
    <row r="258" spans="1:13" s="6" customFormat="1" ht="12.75">
      <c r="A258" s="26"/>
      <c r="B258" s="21" t="s">
        <v>7</v>
      </c>
      <c r="C258" s="22">
        <v>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48">
        <f t="shared" ref="M258" si="122">C258</f>
        <v>0</v>
      </c>
    </row>
    <row r="259" spans="1:13" s="6" customFormat="1" ht="12.75">
      <c r="A259" s="74" t="s">
        <v>108</v>
      </c>
      <c r="B259" s="23" t="s">
        <v>4</v>
      </c>
      <c r="C259" s="24">
        <v>6</v>
      </c>
      <c r="D259" s="24">
        <v>18</v>
      </c>
      <c r="E259" s="24">
        <v>6</v>
      </c>
      <c r="F259" s="24">
        <v>6</v>
      </c>
      <c r="G259" s="24">
        <v>6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31">
        <v>24</v>
      </c>
    </row>
    <row r="260" spans="1:13" s="6" customFormat="1" ht="12" customHeight="1">
      <c r="A260" s="75"/>
      <c r="B260" s="21" t="s">
        <v>5</v>
      </c>
      <c r="C260" s="22">
        <v>0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48">
        <f t="shared" ref="M260:M261" si="123">C260</f>
        <v>0</v>
      </c>
    </row>
    <row r="261" spans="1:13" s="6" customFormat="1" ht="15.75" customHeight="1">
      <c r="A261" s="75"/>
      <c r="B261" s="21" t="s">
        <v>13</v>
      </c>
      <c r="C261" s="22">
        <v>0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48">
        <f t="shared" si="123"/>
        <v>0</v>
      </c>
    </row>
    <row r="262" spans="1:13" s="6" customFormat="1" ht="12.75">
      <c r="A262" s="75"/>
      <c r="B262" s="21" t="s">
        <v>6</v>
      </c>
      <c r="C262" s="22">
        <v>6</v>
      </c>
      <c r="D262" s="22">
        <v>18</v>
      </c>
      <c r="E262" s="22">
        <v>6</v>
      </c>
      <c r="F262" s="22">
        <v>6</v>
      </c>
      <c r="G262" s="22">
        <v>6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48">
        <v>24</v>
      </c>
    </row>
    <row r="263" spans="1:13" s="6" customFormat="1" ht="12.75">
      <c r="A263" s="76"/>
      <c r="B263" s="21" t="s">
        <v>7</v>
      </c>
      <c r="C263" s="22">
        <v>0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48">
        <f t="shared" ref="M263:M292" si="124">C263</f>
        <v>0</v>
      </c>
    </row>
    <row r="264" spans="1:13" s="6" customFormat="1" ht="12.75">
      <c r="A264" s="38" t="s">
        <v>37</v>
      </c>
      <c r="B264" s="10" t="s">
        <v>4</v>
      </c>
      <c r="C264" s="18">
        <v>11924.3</v>
      </c>
      <c r="D264" s="18">
        <f>E264+F264+G264</f>
        <v>98974.9</v>
      </c>
      <c r="E264" s="18">
        <v>17158.3</v>
      </c>
      <c r="F264" s="18">
        <v>28158.3</v>
      </c>
      <c r="G264" s="18">
        <v>53658.3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49">
        <f>C264+D264</f>
        <v>110899.2</v>
      </c>
    </row>
    <row r="265" spans="1:13" s="6" customFormat="1" ht="15" customHeight="1">
      <c r="A265" s="72" t="s">
        <v>113</v>
      </c>
      <c r="B265" s="21" t="s">
        <v>5</v>
      </c>
      <c r="C265" s="47">
        <v>0</v>
      </c>
      <c r="D265" s="22">
        <f t="shared" ref="D265:D268" si="125">E265+F265+G265</f>
        <v>0</v>
      </c>
      <c r="E265" s="47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48">
        <f t="shared" ref="M265:M268" si="126">C265+D265</f>
        <v>0</v>
      </c>
    </row>
    <row r="266" spans="1:13" s="6" customFormat="1" ht="16.5" customHeight="1">
      <c r="A266" s="72"/>
      <c r="B266" s="21" t="s">
        <v>13</v>
      </c>
      <c r="C266" s="22">
        <v>9428.1</v>
      </c>
      <c r="D266" s="22">
        <f t="shared" si="125"/>
        <v>28951.199999999997</v>
      </c>
      <c r="E266" s="22">
        <v>9650.4</v>
      </c>
      <c r="F266" s="22">
        <v>9650.4</v>
      </c>
      <c r="G266" s="22">
        <v>9650.4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48">
        <f t="shared" si="126"/>
        <v>38379.299999999996</v>
      </c>
    </row>
    <row r="267" spans="1:13" s="6" customFormat="1" ht="12.75">
      <c r="A267" s="72"/>
      <c r="B267" s="21" t="s">
        <v>6</v>
      </c>
      <c r="C267" s="22">
        <v>496.2</v>
      </c>
      <c r="D267" s="22">
        <f t="shared" si="125"/>
        <v>1523.6999999999998</v>
      </c>
      <c r="E267" s="22">
        <v>507.9</v>
      </c>
      <c r="F267" s="22">
        <v>507.9</v>
      </c>
      <c r="G267" s="22">
        <v>507.9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48">
        <f t="shared" si="126"/>
        <v>2019.8999999999999</v>
      </c>
    </row>
    <row r="268" spans="1:13" s="6" customFormat="1" ht="12.75">
      <c r="A268" s="72"/>
      <c r="B268" s="21" t="s">
        <v>7</v>
      </c>
      <c r="C268" s="22">
        <v>2000</v>
      </c>
      <c r="D268" s="22">
        <f t="shared" si="125"/>
        <v>68500</v>
      </c>
      <c r="E268" s="22">
        <v>7000</v>
      </c>
      <c r="F268" s="22">
        <v>18000</v>
      </c>
      <c r="G268" s="22">
        <v>43500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48">
        <f t="shared" si="126"/>
        <v>70500</v>
      </c>
    </row>
    <row r="269" spans="1:13" s="6" customFormat="1" ht="12.75">
      <c r="A269" s="74" t="s">
        <v>112</v>
      </c>
      <c r="B269" s="21" t="s">
        <v>4</v>
      </c>
      <c r="C269" s="22">
        <v>11924.3</v>
      </c>
      <c r="D269" s="22">
        <f>E269+F269+G269</f>
        <v>98974.9</v>
      </c>
      <c r="E269" s="22">
        <v>17158.3</v>
      </c>
      <c r="F269" s="22">
        <v>28158.3</v>
      </c>
      <c r="G269" s="22">
        <v>53658.3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48">
        <f>C269+D269</f>
        <v>110899.2</v>
      </c>
    </row>
    <row r="270" spans="1:13" s="6" customFormat="1" ht="12" customHeight="1">
      <c r="A270" s="75"/>
      <c r="B270" s="21" t="s">
        <v>5</v>
      </c>
      <c r="C270" s="47">
        <v>0</v>
      </c>
      <c r="D270" s="22">
        <f t="shared" ref="D270:D273" si="127">E270+F270+G270</f>
        <v>0</v>
      </c>
      <c r="E270" s="47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48">
        <f t="shared" ref="M270:M273" si="128">C270+D270</f>
        <v>0</v>
      </c>
    </row>
    <row r="271" spans="1:13" s="6" customFormat="1" ht="12.75" customHeight="1">
      <c r="A271" s="75"/>
      <c r="B271" s="38" t="s">
        <v>13</v>
      </c>
      <c r="C271" s="22">
        <v>9428.1</v>
      </c>
      <c r="D271" s="22">
        <f t="shared" si="127"/>
        <v>28951.199999999997</v>
      </c>
      <c r="E271" s="22">
        <v>9650.4</v>
      </c>
      <c r="F271" s="22">
        <v>9650.4</v>
      </c>
      <c r="G271" s="22">
        <v>9650.4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48">
        <f t="shared" si="128"/>
        <v>38379.299999999996</v>
      </c>
    </row>
    <row r="272" spans="1:13" s="6" customFormat="1" ht="12.75">
      <c r="A272" s="75"/>
      <c r="B272" s="21" t="s">
        <v>6</v>
      </c>
      <c r="C272" s="22">
        <v>496.2</v>
      </c>
      <c r="D272" s="22">
        <f t="shared" si="127"/>
        <v>1523.6999999999998</v>
      </c>
      <c r="E272" s="22">
        <v>507.9</v>
      </c>
      <c r="F272" s="22">
        <v>507.9</v>
      </c>
      <c r="G272" s="22">
        <v>507.9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48">
        <f t="shared" si="128"/>
        <v>2019.8999999999999</v>
      </c>
    </row>
    <row r="273" spans="1:13" s="6" customFormat="1" ht="12.75">
      <c r="A273" s="76"/>
      <c r="B273" s="21" t="s">
        <v>7</v>
      </c>
      <c r="C273" s="22">
        <v>2000</v>
      </c>
      <c r="D273" s="22">
        <f t="shared" si="127"/>
        <v>68500</v>
      </c>
      <c r="E273" s="22">
        <v>7000</v>
      </c>
      <c r="F273" s="22">
        <v>18000</v>
      </c>
      <c r="G273" s="22">
        <v>43500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48">
        <f t="shared" si="128"/>
        <v>70500</v>
      </c>
    </row>
    <row r="274" spans="1:13" s="6" customFormat="1" ht="12.75">
      <c r="A274" s="38" t="s">
        <v>38</v>
      </c>
      <c r="B274" s="10" t="s">
        <v>4</v>
      </c>
      <c r="C274" s="18">
        <v>384.7</v>
      </c>
      <c r="D274" s="18">
        <f>E274+F274+G274</f>
        <v>1121.3</v>
      </c>
      <c r="E274" s="18">
        <v>444.6</v>
      </c>
      <c r="F274" s="18">
        <v>337.7</v>
      </c>
      <c r="G274" s="18">
        <v>339</v>
      </c>
      <c r="H274" s="18">
        <f>I274+J274+K274</f>
        <v>960</v>
      </c>
      <c r="I274" s="18">
        <v>320</v>
      </c>
      <c r="J274" s="18">
        <v>320</v>
      </c>
      <c r="K274" s="18">
        <v>320</v>
      </c>
      <c r="L274" s="18">
        <v>320</v>
      </c>
      <c r="M274" s="49">
        <f>C274+D274+H274+L274</f>
        <v>2786</v>
      </c>
    </row>
    <row r="275" spans="1:13" s="6" customFormat="1" ht="12.75" customHeight="1">
      <c r="A275" s="72" t="s">
        <v>62</v>
      </c>
      <c r="B275" s="21" t="s">
        <v>5</v>
      </c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48">
        <f t="shared" ref="M275" si="129">C275</f>
        <v>0</v>
      </c>
    </row>
    <row r="276" spans="1:13" s="6" customFormat="1" ht="13.5" customHeight="1">
      <c r="A276" s="72"/>
      <c r="B276" s="21" t="s">
        <v>13</v>
      </c>
      <c r="C276" s="22">
        <v>384.7</v>
      </c>
      <c r="D276" s="22">
        <f>E276+F276+G276</f>
        <v>1121.3</v>
      </c>
      <c r="E276" s="22">
        <v>444.6</v>
      </c>
      <c r="F276" s="22">
        <v>337.7</v>
      </c>
      <c r="G276" s="22">
        <v>339</v>
      </c>
      <c r="H276" s="22">
        <f>I276+J276+K276</f>
        <v>960</v>
      </c>
      <c r="I276" s="22">
        <v>320</v>
      </c>
      <c r="J276" s="22">
        <v>320</v>
      </c>
      <c r="K276" s="22">
        <v>320</v>
      </c>
      <c r="L276" s="22">
        <v>320</v>
      </c>
      <c r="M276" s="48">
        <f>C276+D276+H276+L276</f>
        <v>2786</v>
      </c>
    </row>
    <row r="277" spans="1:13" s="6" customFormat="1" ht="12.75">
      <c r="A277" s="72"/>
      <c r="B277" s="21" t="s">
        <v>6</v>
      </c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48">
        <f t="shared" ref="M277:M278" si="130">C277</f>
        <v>0</v>
      </c>
    </row>
    <row r="278" spans="1:13" s="6" customFormat="1" ht="27.75" customHeight="1">
      <c r="A278" s="73"/>
      <c r="B278" s="40" t="s">
        <v>7</v>
      </c>
      <c r="C278" s="41">
        <v>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50">
        <f t="shared" si="130"/>
        <v>0</v>
      </c>
    </row>
    <row r="279" spans="1:13" s="6" customFormat="1" ht="12.75">
      <c r="A279" s="74" t="s">
        <v>111</v>
      </c>
      <c r="B279" s="23" t="s">
        <v>4</v>
      </c>
      <c r="C279" s="24">
        <v>384.7</v>
      </c>
      <c r="D279" s="24">
        <f>E279+F279+G279</f>
        <v>1121.3</v>
      </c>
      <c r="E279" s="24">
        <v>444.6</v>
      </c>
      <c r="F279" s="24">
        <v>337.7</v>
      </c>
      <c r="G279" s="24">
        <v>339</v>
      </c>
      <c r="H279" s="24">
        <f>I279+J279+K279</f>
        <v>960</v>
      </c>
      <c r="I279" s="24">
        <v>320</v>
      </c>
      <c r="J279" s="24">
        <v>320</v>
      </c>
      <c r="K279" s="24">
        <v>320</v>
      </c>
      <c r="L279" s="24">
        <v>320</v>
      </c>
      <c r="M279" s="43">
        <f>C279+D279+H279+L279</f>
        <v>2786</v>
      </c>
    </row>
    <row r="280" spans="1:13" s="6" customFormat="1" ht="12.75" customHeight="1">
      <c r="A280" s="75"/>
      <c r="B280" s="21" t="s">
        <v>5</v>
      </c>
      <c r="C280" s="22">
        <v>0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37">
        <f t="shared" si="124"/>
        <v>0</v>
      </c>
    </row>
    <row r="281" spans="1:13" s="6" customFormat="1" ht="15" customHeight="1">
      <c r="A281" s="75"/>
      <c r="B281" s="21" t="s">
        <v>13</v>
      </c>
      <c r="C281" s="22">
        <v>384.7</v>
      </c>
      <c r="D281" s="22">
        <f>E281+F281+G281</f>
        <v>1121.3</v>
      </c>
      <c r="E281" s="22">
        <v>444.6</v>
      </c>
      <c r="F281" s="22">
        <v>337.7</v>
      </c>
      <c r="G281" s="22">
        <v>339</v>
      </c>
      <c r="H281" s="22">
        <f>I281+J281+K281</f>
        <v>960</v>
      </c>
      <c r="I281" s="22">
        <v>320</v>
      </c>
      <c r="J281" s="22">
        <v>320</v>
      </c>
      <c r="K281" s="22">
        <v>320</v>
      </c>
      <c r="L281" s="22">
        <v>320</v>
      </c>
      <c r="M281" s="37">
        <f>C281+D281+H281+L281</f>
        <v>2786</v>
      </c>
    </row>
    <row r="282" spans="1:13" s="6" customFormat="1" ht="12.75">
      <c r="A282" s="75"/>
      <c r="B282" s="21" t="s">
        <v>6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37">
        <f t="shared" si="124"/>
        <v>0</v>
      </c>
    </row>
    <row r="283" spans="1:13" s="6" customFormat="1" ht="12.75">
      <c r="A283" s="76"/>
      <c r="B283" s="21" t="s">
        <v>7</v>
      </c>
      <c r="C283" s="22">
        <v>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37">
        <f t="shared" si="124"/>
        <v>0</v>
      </c>
    </row>
    <row r="284" spans="1:13" s="6" customFormat="1" ht="12.75">
      <c r="A284" s="38" t="s">
        <v>39</v>
      </c>
      <c r="B284" s="10" t="s">
        <v>4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45">
        <f t="shared" si="124"/>
        <v>0</v>
      </c>
    </row>
    <row r="285" spans="1:13" s="6" customFormat="1" ht="13.5" customHeight="1">
      <c r="A285" s="72" t="s">
        <v>61</v>
      </c>
      <c r="B285" s="21" t="s">
        <v>5</v>
      </c>
      <c r="C285" s="22">
        <v>0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37">
        <f t="shared" si="124"/>
        <v>0</v>
      </c>
    </row>
    <row r="286" spans="1:13" s="6" customFormat="1" ht="12.75" customHeight="1">
      <c r="A286" s="72"/>
      <c r="B286" s="21" t="s">
        <v>13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37">
        <f t="shared" si="124"/>
        <v>0</v>
      </c>
    </row>
    <row r="287" spans="1:13" s="6" customFormat="1" ht="12.75">
      <c r="A287" s="72"/>
      <c r="B287" s="21" t="s">
        <v>6</v>
      </c>
      <c r="C287" s="22">
        <v>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37">
        <f t="shared" si="124"/>
        <v>0</v>
      </c>
    </row>
    <row r="288" spans="1:13" s="6" customFormat="1" ht="12.75">
      <c r="A288" s="73"/>
      <c r="B288" s="21" t="s">
        <v>7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37">
        <f t="shared" si="124"/>
        <v>0</v>
      </c>
    </row>
    <row r="289" spans="1:14" s="6" customFormat="1" ht="12.75">
      <c r="A289" s="77" t="s">
        <v>54</v>
      </c>
      <c r="B289" s="21" t="s">
        <v>4</v>
      </c>
      <c r="C289" s="22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37">
        <f t="shared" si="124"/>
        <v>0</v>
      </c>
    </row>
    <row r="290" spans="1:14" s="6" customFormat="1" ht="15.75" customHeight="1">
      <c r="A290" s="78"/>
      <c r="B290" s="21" t="s">
        <v>5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37">
        <f t="shared" si="124"/>
        <v>0</v>
      </c>
      <c r="N290" s="9"/>
    </row>
    <row r="291" spans="1:14" s="6" customFormat="1" ht="13.5" customHeight="1">
      <c r="A291" s="78"/>
      <c r="B291" s="21" t="s">
        <v>13</v>
      </c>
      <c r="C291" s="22">
        <v>0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37">
        <f t="shared" si="124"/>
        <v>0</v>
      </c>
      <c r="N291" s="9"/>
    </row>
    <row r="292" spans="1:14" s="6" customFormat="1" ht="12" customHeight="1">
      <c r="A292" s="78"/>
      <c r="B292" s="21" t="s">
        <v>6</v>
      </c>
      <c r="C292" s="22">
        <v>0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37">
        <f t="shared" si="124"/>
        <v>0</v>
      </c>
      <c r="N292" s="9"/>
    </row>
    <row r="293" spans="1:14" s="6" customFormat="1" ht="12.75">
      <c r="A293" s="78"/>
      <c r="B293" s="21" t="s">
        <v>7</v>
      </c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37">
        <f t="shared" ref="M293" si="131">C293</f>
        <v>0</v>
      </c>
      <c r="N293" s="9"/>
    </row>
    <row r="294" spans="1:14" s="6" customFormat="1" ht="12.75">
      <c r="A294" s="38" t="s">
        <v>40</v>
      </c>
      <c r="B294" s="10" t="s">
        <v>4</v>
      </c>
      <c r="C294" s="18">
        <v>300</v>
      </c>
      <c r="D294" s="18">
        <f>E294+F294+G294</f>
        <v>717</v>
      </c>
      <c r="E294" s="18">
        <v>117</v>
      </c>
      <c r="F294" s="18">
        <v>300</v>
      </c>
      <c r="G294" s="18">
        <v>300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f>C294+D294</f>
        <v>1017</v>
      </c>
      <c r="N294" s="9"/>
    </row>
    <row r="295" spans="1:14" s="6" customFormat="1" ht="13.5" customHeight="1">
      <c r="A295" s="72" t="s">
        <v>41</v>
      </c>
      <c r="B295" s="21" t="s">
        <v>5</v>
      </c>
      <c r="C295" s="22">
        <v>0</v>
      </c>
      <c r="D295" s="22">
        <f t="shared" ref="D295:D298" si="132">E295+F295+G295</f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f t="shared" ref="M295:M298" si="133">C295+D295</f>
        <v>0</v>
      </c>
      <c r="N295" s="9"/>
    </row>
    <row r="296" spans="1:14" s="6" customFormat="1" ht="14.25" customHeight="1">
      <c r="A296" s="72"/>
      <c r="B296" s="21" t="s">
        <v>13</v>
      </c>
      <c r="C296" s="22">
        <v>0</v>
      </c>
      <c r="D296" s="22">
        <f t="shared" si="132"/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f t="shared" si="133"/>
        <v>0</v>
      </c>
      <c r="N296" s="9"/>
    </row>
    <row r="297" spans="1:14" s="6" customFormat="1" ht="12.75">
      <c r="A297" s="72"/>
      <c r="B297" s="21" t="s">
        <v>6</v>
      </c>
      <c r="C297" s="22">
        <v>300</v>
      </c>
      <c r="D297" s="22">
        <f t="shared" si="132"/>
        <v>717</v>
      </c>
      <c r="E297" s="22">
        <v>117</v>
      </c>
      <c r="F297" s="22">
        <v>300</v>
      </c>
      <c r="G297" s="22">
        <v>300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f t="shared" si="133"/>
        <v>1017</v>
      </c>
      <c r="N297" s="9"/>
    </row>
    <row r="298" spans="1:14" s="6" customFormat="1" ht="12.75">
      <c r="A298" s="73"/>
      <c r="B298" s="21" t="s">
        <v>7</v>
      </c>
      <c r="C298" s="22">
        <v>0</v>
      </c>
      <c r="D298" s="22">
        <f t="shared" si="132"/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f t="shared" si="133"/>
        <v>0</v>
      </c>
      <c r="N298" s="9"/>
    </row>
    <row r="299" spans="1:14" s="6" customFormat="1" ht="12.75">
      <c r="A299" s="71" t="s">
        <v>109</v>
      </c>
      <c r="B299" s="21" t="s">
        <v>4</v>
      </c>
      <c r="C299" s="22">
        <v>300</v>
      </c>
      <c r="D299" s="22">
        <f>E299+F299+G299</f>
        <v>717</v>
      </c>
      <c r="E299" s="22">
        <v>117</v>
      </c>
      <c r="F299" s="22">
        <v>300</v>
      </c>
      <c r="G299" s="22">
        <v>300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f>C299+D299</f>
        <v>1017</v>
      </c>
      <c r="N299" s="9"/>
    </row>
    <row r="300" spans="1:14" s="6" customFormat="1" ht="12.75" customHeight="1">
      <c r="A300" s="72"/>
      <c r="B300" s="21" t="s">
        <v>5</v>
      </c>
      <c r="C300" s="22">
        <v>0</v>
      </c>
      <c r="D300" s="22">
        <f t="shared" ref="D300:D303" si="134">E300+F300+G300</f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f t="shared" ref="M300:M304" si="135">C300+D300</f>
        <v>0</v>
      </c>
      <c r="N300" s="9"/>
    </row>
    <row r="301" spans="1:14" s="6" customFormat="1" ht="14.25" customHeight="1">
      <c r="A301" s="72"/>
      <c r="B301" s="21" t="s">
        <v>13</v>
      </c>
      <c r="C301" s="22">
        <v>0</v>
      </c>
      <c r="D301" s="22">
        <f t="shared" si="134"/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f t="shared" si="135"/>
        <v>0</v>
      </c>
      <c r="N301" s="9"/>
    </row>
    <row r="302" spans="1:14" s="6" customFormat="1" ht="12.75">
      <c r="A302" s="72"/>
      <c r="B302" s="21" t="s">
        <v>6</v>
      </c>
      <c r="C302" s="22">
        <v>300</v>
      </c>
      <c r="D302" s="22">
        <f t="shared" si="134"/>
        <v>717</v>
      </c>
      <c r="E302" s="22">
        <v>117</v>
      </c>
      <c r="F302" s="22">
        <v>300</v>
      </c>
      <c r="G302" s="22">
        <v>300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f t="shared" si="135"/>
        <v>1017</v>
      </c>
      <c r="N302" s="9"/>
    </row>
    <row r="303" spans="1:14" s="6" customFormat="1" ht="24" customHeight="1">
      <c r="A303" s="73"/>
      <c r="B303" s="40" t="s">
        <v>7</v>
      </c>
      <c r="C303" s="22">
        <v>0</v>
      </c>
      <c r="D303" s="22">
        <f t="shared" si="134"/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f t="shared" si="135"/>
        <v>0</v>
      </c>
      <c r="N303" s="9"/>
    </row>
    <row r="304" spans="1:14" s="6" customFormat="1" ht="12.75">
      <c r="A304" s="38" t="s">
        <v>42</v>
      </c>
      <c r="B304" s="10" t="s">
        <v>4</v>
      </c>
      <c r="C304" s="16">
        <v>49</v>
      </c>
      <c r="D304" s="16">
        <f>E304+F304+G304</f>
        <v>147</v>
      </c>
      <c r="E304" s="16">
        <v>49</v>
      </c>
      <c r="F304" s="16">
        <v>49</v>
      </c>
      <c r="G304" s="16">
        <v>49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f t="shared" si="135"/>
        <v>196</v>
      </c>
      <c r="N304" s="9"/>
    </row>
    <row r="305" spans="1:14" s="6" customFormat="1" ht="14.25" customHeight="1">
      <c r="A305" s="72" t="s">
        <v>60</v>
      </c>
      <c r="B305" s="21" t="s">
        <v>5</v>
      </c>
      <c r="C305" s="22">
        <v>0</v>
      </c>
      <c r="D305" s="22">
        <f t="shared" ref="D305:D306" si="136">E305+F305+G305</f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f t="shared" ref="M305:M306" si="137">C305+D305</f>
        <v>0</v>
      </c>
      <c r="N305" s="9"/>
    </row>
    <row r="306" spans="1:14" s="6" customFormat="1" ht="14.25" customHeight="1">
      <c r="A306" s="72"/>
      <c r="B306" s="21" t="s">
        <v>13</v>
      </c>
      <c r="C306" s="22">
        <v>0</v>
      </c>
      <c r="D306" s="22">
        <f t="shared" si="136"/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f t="shared" si="137"/>
        <v>0</v>
      </c>
      <c r="N306" s="9"/>
    </row>
    <row r="307" spans="1:14" s="6" customFormat="1" ht="12.75">
      <c r="A307" s="72"/>
      <c r="B307" s="21" t="s">
        <v>6</v>
      </c>
      <c r="C307" s="44">
        <v>49</v>
      </c>
      <c r="D307" s="44">
        <f>E307+F307+G307</f>
        <v>147</v>
      </c>
      <c r="E307" s="44">
        <v>49</v>
      </c>
      <c r="F307" s="44">
        <v>49</v>
      </c>
      <c r="G307" s="44">
        <v>49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f t="shared" ref="M307:M311" si="138">C307+D307</f>
        <v>196</v>
      </c>
      <c r="N307" s="9"/>
    </row>
    <row r="308" spans="1:14" s="6" customFormat="1" ht="12.75">
      <c r="A308" s="73"/>
      <c r="B308" s="21" t="s">
        <v>7</v>
      </c>
      <c r="C308" s="22">
        <v>0</v>
      </c>
      <c r="D308" s="22">
        <f t="shared" ref="D308" si="139">E308+F308+G308</f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f t="shared" si="138"/>
        <v>0</v>
      </c>
    </row>
    <row r="309" spans="1:14" s="6" customFormat="1" ht="12.75">
      <c r="A309" s="67" t="s">
        <v>110</v>
      </c>
      <c r="B309" s="21" t="s">
        <v>4</v>
      </c>
      <c r="C309" s="44">
        <v>49</v>
      </c>
      <c r="D309" s="44">
        <f>E309+F309+G309</f>
        <v>147</v>
      </c>
      <c r="E309" s="44">
        <v>49</v>
      </c>
      <c r="F309" s="44">
        <v>49</v>
      </c>
      <c r="G309" s="44">
        <v>49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f t="shared" si="138"/>
        <v>196</v>
      </c>
    </row>
    <row r="310" spans="1:14" s="6" customFormat="1" ht="12" customHeight="1">
      <c r="A310" s="68"/>
      <c r="B310" s="21" t="s">
        <v>5</v>
      </c>
      <c r="C310" s="22">
        <v>0</v>
      </c>
      <c r="D310" s="22">
        <f t="shared" ref="D310:D311" si="140">E310+F310+G310</f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f t="shared" si="138"/>
        <v>0</v>
      </c>
    </row>
    <row r="311" spans="1:14" s="6" customFormat="1" ht="13.5" customHeight="1">
      <c r="A311" s="68"/>
      <c r="B311" s="21" t="s">
        <v>13</v>
      </c>
      <c r="C311" s="22">
        <v>0</v>
      </c>
      <c r="D311" s="22">
        <f t="shared" si="140"/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f t="shared" si="138"/>
        <v>0</v>
      </c>
    </row>
    <row r="312" spans="1:14" s="6" customFormat="1" ht="12.75">
      <c r="A312" s="68"/>
      <c r="B312" s="21" t="s">
        <v>6</v>
      </c>
      <c r="C312" s="44">
        <v>49</v>
      </c>
      <c r="D312" s="44">
        <f>E312+F312+G312</f>
        <v>147</v>
      </c>
      <c r="E312" s="44">
        <v>49</v>
      </c>
      <c r="F312" s="44">
        <v>49</v>
      </c>
      <c r="G312" s="44">
        <v>49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f t="shared" ref="M312:M313" si="141">C312+D312</f>
        <v>196</v>
      </c>
    </row>
    <row r="313" spans="1:14" s="6" customFormat="1" ht="12.75">
      <c r="A313" s="69"/>
      <c r="B313" s="21" t="s">
        <v>7</v>
      </c>
      <c r="C313" s="22">
        <v>0</v>
      </c>
      <c r="D313" s="22">
        <f t="shared" ref="D313" si="142">E313+F313+G313</f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f t="shared" si="141"/>
        <v>0</v>
      </c>
    </row>
    <row r="314" spans="1:14" s="6" customFormat="1" ht="12.75">
      <c r="A314" s="32" t="s">
        <v>43</v>
      </c>
      <c r="B314" s="35" t="s">
        <v>4</v>
      </c>
      <c r="C314" s="34">
        <f>C319+C329</f>
        <v>57743.200000000004</v>
      </c>
      <c r="D314" s="34">
        <f t="shared" ref="D314:M314" si="143">D319+D329</f>
        <v>126912.1</v>
      </c>
      <c r="E314" s="34">
        <f t="shared" si="143"/>
        <v>42637.5</v>
      </c>
      <c r="F314" s="34">
        <f t="shared" si="143"/>
        <v>42137.3</v>
      </c>
      <c r="G314" s="34">
        <f t="shared" si="143"/>
        <v>42137.3</v>
      </c>
      <c r="H314" s="34">
        <f t="shared" si="143"/>
        <v>0</v>
      </c>
      <c r="I314" s="34">
        <f t="shared" si="143"/>
        <v>0</v>
      </c>
      <c r="J314" s="34">
        <f t="shared" si="143"/>
        <v>0</v>
      </c>
      <c r="K314" s="34">
        <f t="shared" si="143"/>
        <v>0</v>
      </c>
      <c r="L314" s="34">
        <f t="shared" si="143"/>
        <v>0</v>
      </c>
      <c r="M314" s="34">
        <f t="shared" si="143"/>
        <v>184655.3</v>
      </c>
    </row>
    <row r="315" spans="1:14" s="6" customFormat="1" ht="13.5" customHeight="1">
      <c r="A315" s="81" t="s">
        <v>44</v>
      </c>
      <c r="B315" s="35" t="s">
        <v>5</v>
      </c>
      <c r="C315" s="36">
        <f t="shared" ref="C315:M315" si="144">C320+C330</f>
        <v>0</v>
      </c>
      <c r="D315" s="36">
        <f t="shared" si="144"/>
        <v>0</v>
      </c>
      <c r="E315" s="36">
        <f t="shared" si="144"/>
        <v>0</v>
      </c>
      <c r="F315" s="36">
        <f t="shared" si="144"/>
        <v>0</v>
      </c>
      <c r="G315" s="36">
        <f t="shared" si="144"/>
        <v>0</v>
      </c>
      <c r="H315" s="36">
        <f t="shared" si="144"/>
        <v>0</v>
      </c>
      <c r="I315" s="36">
        <f t="shared" si="144"/>
        <v>0</v>
      </c>
      <c r="J315" s="36">
        <f t="shared" si="144"/>
        <v>0</v>
      </c>
      <c r="K315" s="36">
        <f t="shared" si="144"/>
        <v>0</v>
      </c>
      <c r="L315" s="36">
        <f t="shared" si="144"/>
        <v>0</v>
      </c>
      <c r="M315" s="36">
        <f t="shared" si="144"/>
        <v>0</v>
      </c>
    </row>
    <row r="316" spans="1:14" s="6" customFormat="1" ht="14.25" customHeight="1">
      <c r="A316" s="82"/>
      <c r="B316" s="35" t="s">
        <v>13</v>
      </c>
      <c r="C316" s="36">
        <f t="shared" ref="C316:M316" si="145">C321+C331</f>
        <v>0</v>
      </c>
      <c r="D316" s="36">
        <f t="shared" si="145"/>
        <v>0</v>
      </c>
      <c r="E316" s="36">
        <f t="shared" si="145"/>
        <v>0</v>
      </c>
      <c r="F316" s="36">
        <f t="shared" si="145"/>
        <v>0</v>
      </c>
      <c r="G316" s="36">
        <f t="shared" si="145"/>
        <v>0</v>
      </c>
      <c r="H316" s="36">
        <f t="shared" si="145"/>
        <v>0</v>
      </c>
      <c r="I316" s="36">
        <f t="shared" si="145"/>
        <v>0</v>
      </c>
      <c r="J316" s="36">
        <f t="shared" si="145"/>
        <v>0</v>
      </c>
      <c r="K316" s="36">
        <f t="shared" si="145"/>
        <v>0</v>
      </c>
      <c r="L316" s="36">
        <f t="shared" si="145"/>
        <v>0</v>
      </c>
      <c r="M316" s="36">
        <f t="shared" si="145"/>
        <v>0</v>
      </c>
    </row>
    <row r="317" spans="1:14" s="6" customFormat="1" ht="12.75">
      <c r="A317" s="82"/>
      <c r="B317" s="35" t="s">
        <v>6</v>
      </c>
      <c r="C317" s="36">
        <f t="shared" ref="C317:M317" si="146">C322+C332</f>
        <v>57743.200000000004</v>
      </c>
      <c r="D317" s="36">
        <f t="shared" si="146"/>
        <v>126912.1</v>
      </c>
      <c r="E317" s="36">
        <f t="shared" si="146"/>
        <v>42637.5</v>
      </c>
      <c r="F317" s="36">
        <f t="shared" si="146"/>
        <v>42137.3</v>
      </c>
      <c r="G317" s="36">
        <f t="shared" si="146"/>
        <v>42137.3</v>
      </c>
      <c r="H317" s="36">
        <f t="shared" si="146"/>
        <v>0</v>
      </c>
      <c r="I317" s="36">
        <f t="shared" si="146"/>
        <v>0</v>
      </c>
      <c r="J317" s="36">
        <f t="shared" si="146"/>
        <v>0</v>
      </c>
      <c r="K317" s="36">
        <f t="shared" si="146"/>
        <v>0</v>
      </c>
      <c r="L317" s="36">
        <f t="shared" si="146"/>
        <v>0</v>
      </c>
      <c r="M317" s="36">
        <f t="shared" si="146"/>
        <v>184655.3</v>
      </c>
    </row>
    <row r="318" spans="1:14" s="6" customFormat="1" ht="12.75">
      <c r="A318" s="83"/>
      <c r="B318" s="35" t="s">
        <v>7</v>
      </c>
      <c r="C318" s="36">
        <f t="shared" ref="C318:M318" si="147">C323+C333</f>
        <v>0</v>
      </c>
      <c r="D318" s="36">
        <f t="shared" si="147"/>
        <v>0</v>
      </c>
      <c r="E318" s="36">
        <f t="shared" si="147"/>
        <v>0</v>
      </c>
      <c r="F318" s="36">
        <f t="shared" si="147"/>
        <v>0</v>
      </c>
      <c r="G318" s="36">
        <f t="shared" si="147"/>
        <v>0</v>
      </c>
      <c r="H318" s="36">
        <f t="shared" si="147"/>
        <v>0</v>
      </c>
      <c r="I318" s="36">
        <f t="shared" si="147"/>
        <v>0</v>
      </c>
      <c r="J318" s="36">
        <f t="shared" si="147"/>
        <v>0</v>
      </c>
      <c r="K318" s="36">
        <f t="shared" si="147"/>
        <v>0</v>
      </c>
      <c r="L318" s="36">
        <f t="shared" si="147"/>
        <v>0</v>
      </c>
      <c r="M318" s="36">
        <f t="shared" si="147"/>
        <v>0</v>
      </c>
    </row>
    <row r="319" spans="1:14" s="6" customFormat="1" ht="12.75">
      <c r="A319" s="25" t="s">
        <v>45</v>
      </c>
      <c r="B319" s="10" t="s">
        <v>4</v>
      </c>
      <c r="C319" s="18">
        <v>6525.4</v>
      </c>
      <c r="D319" s="18">
        <f>E319+F319+G319</f>
        <v>17237.599999999999</v>
      </c>
      <c r="E319" s="18">
        <v>6121</v>
      </c>
      <c r="F319" s="18">
        <v>5558.3</v>
      </c>
      <c r="G319" s="18">
        <v>5558.3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f>C319+D319</f>
        <v>23763</v>
      </c>
    </row>
    <row r="320" spans="1:14" s="6" customFormat="1" ht="15.75" customHeight="1">
      <c r="A320" s="72" t="s">
        <v>46</v>
      </c>
      <c r="B320" s="21" t="s">
        <v>5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</row>
    <row r="321" spans="1:13" s="6" customFormat="1" ht="16.5" customHeight="1">
      <c r="A321" s="72"/>
      <c r="B321" s="21" t="s">
        <v>13</v>
      </c>
      <c r="C321" s="22">
        <v>0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</row>
    <row r="322" spans="1:13" s="6" customFormat="1" ht="12.75">
      <c r="A322" s="72"/>
      <c r="B322" s="21" t="s">
        <v>6</v>
      </c>
      <c r="C322" s="22">
        <v>6525.4</v>
      </c>
      <c r="D322" s="22">
        <f>E322+F322+G322</f>
        <v>17237.599999999999</v>
      </c>
      <c r="E322" s="22">
        <v>6121</v>
      </c>
      <c r="F322" s="22">
        <v>5558.3</v>
      </c>
      <c r="G322" s="22">
        <v>5558.3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f>C322+D322</f>
        <v>23763</v>
      </c>
    </row>
    <row r="323" spans="1:13" s="6" customFormat="1" ht="12.75">
      <c r="A323" s="73"/>
      <c r="B323" s="21" t="s">
        <v>7</v>
      </c>
      <c r="C323" s="22">
        <v>0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</row>
    <row r="324" spans="1:13" s="6" customFormat="1" ht="15" customHeight="1">
      <c r="A324" s="74" t="s">
        <v>114</v>
      </c>
      <c r="B324" s="21" t="s">
        <v>4</v>
      </c>
      <c r="C324" s="24">
        <v>6525.4</v>
      </c>
      <c r="D324" s="24">
        <f>E324+F324+G324</f>
        <v>17237.599999999999</v>
      </c>
      <c r="E324" s="24">
        <v>6121</v>
      </c>
      <c r="F324" s="24">
        <v>5558.3</v>
      </c>
      <c r="G324" s="24">
        <v>5558.3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f>C324+D324</f>
        <v>23763</v>
      </c>
    </row>
    <row r="325" spans="1:13" s="6" customFormat="1" ht="14.25" customHeight="1">
      <c r="A325" s="75"/>
      <c r="B325" s="21" t="s">
        <v>5</v>
      </c>
      <c r="C325" s="22">
        <v>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</row>
    <row r="326" spans="1:13" s="6" customFormat="1" ht="14.25" customHeight="1">
      <c r="A326" s="75"/>
      <c r="B326" s="21" t="s">
        <v>13</v>
      </c>
      <c r="C326" s="22">
        <v>0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</row>
    <row r="327" spans="1:13" s="6" customFormat="1" ht="12.75">
      <c r="A327" s="75"/>
      <c r="B327" s="21" t="s">
        <v>6</v>
      </c>
      <c r="C327" s="22">
        <v>6525.4</v>
      </c>
      <c r="D327" s="22">
        <f>E327+F327+G327</f>
        <v>17237.599999999999</v>
      </c>
      <c r="E327" s="22">
        <v>6121</v>
      </c>
      <c r="F327" s="22">
        <v>5558.3</v>
      </c>
      <c r="G327" s="22">
        <v>5558.3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f>C327+D327</f>
        <v>23763</v>
      </c>
    </row>
    <row r="328" spans="1:13" s="6" customFormat="1" ht="12.75">
      <c r="A328" s="76"/>
      <c r="B328" s="21" t="s">
        <v>7</v>
      </c>
      <c r="C328" s="22">
        <v>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</row>
    <row r="329" spans="1:13" s="6" customFormat="1" ht="12.75">
      <c r="A329" s="38" t="s">
        <v>47</v>
      </c>
      <c r="B329" s="20" t="s">
        <v>4</v>
      </c>
      <c r="C329" s="52">
        <v>51217.8</v>
      </c>
      <c r="D329" s="12">
        <f>E329+F329+G329</f>
        <v>109674.5</v>
      </c>
      <c r="E329" s="12">
        <v>36516.5</v>
      </c>
      <c r="F329" s="12">
        <v>36579</v>
      </c>
      <c r="G329" s="12">
        <v>36579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2">
        <f>D329+C329</f>
        <v>160892.29999999999</v>
      </c>
    </row>
    <row r="330" spans="1:13" s="6" customFormat="1" ht="14.25" customHeight="1">
      <c r="A330" s="79" t="s">
        <v>59</v>
      </c>
      <c r="B330" s="21" t="s">
        <v>5</v>
      </c>
      <c r="C330" s="22"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</row>
    <row r="331" spans="1:13" s="6" customFormat="1" ht="15.75" customHeight="1">
      <c r="A331" s="79"/>
      <c r="B331" s="21" t="s">
        <v>13</v>
      </c>
      <c r="C331" s="22">
        <v>0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</row>
    <row r="332" spans="1:13" s="6" customFormat="1" ht="12.75">
      <c r="A332" s="79"/>
      <c r="B332" s="21" t="s">
        <v>6</v>
      </c>
      <c r="C332" s="46">
        <v>51217.8</v>
      </c>
      <c r="D332" s="30">
        <f>E332+F332+G332</f>
        <v>109674.5</v>
      </c>
      <c r="E332" s="30">
        <v>36516.5</v>
      </c>
      <c r="F332" s="30">
        <v>36579</v>
      </c>
      <c r="G332" s="30">
        <v>36579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30">
        <f>D332+C332</f>
        <v>160892.29999999999</v>
      </c>
    </row>
    <row r="333" spans="1:13" s="6" customFormat="1" ht="12.75">
      <c r="A333" s="80"/>
      <c r="B333" s="21" t="s">
        <v>7</v>
      </c>
      <c r="C333" s="22"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</row>
    <row r="334" spans="1:13" s="6" customFormat="1" ht="15" customHeight="1">
      <c r="A334" s="74" t="s">
        <v>115</v>
      </c>
      <c r="B334" s="21" t="s">
        <v>4</v>
      </c>
      <c r="C334" s="51">
        <v>51217.8</v>
      </c>
      <c r="D334" s="29">
        <f>E334+F334+G334</f>
        <v>109674.5</v>
      </c>
      <c r="E334" s="29">
        <v>36516.5</v>
      </c>
      <c r="F334" s="29">
        <v>36579</v>
      </c>
      <c r="G334" s="29">
        <v>36579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9">
        <f>D334+C334</f>
        <v>160892.29999999999</v>
      </c>
    </row>
    <row r="335" spans="1:13" s="6" customFormat="1" ht="15" customHeight="1">
      <c r="A335" s="75"/>
      <c r="B335" s="21" t="s">
        <v>5</v>
      </c>
      <c r="C335" s="22">
        <v>0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</row>
    <row r="336" spans="1:13" s="6" customFormat="1" ht="14.25" customHeight="1">
      <c r="A336" s="75"/>
      <c r="B336" s="21" t="s">
        <v>13</v>
      </c>
      <c r="C336" s="22">
        <v>0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</row>
    <row r="337" spans="1:13" s="6" customFormat="1" ht="12.75">
      <c r="A337" s="75"/>
      <c r="B337" s="21" t="s">
        <v>6</v>
      </c>
      <c r="C337" s="46">
        <v>51217.8</v>
      </c>
      <c r="D337" s="30">
        <f>E337+F337+G337</f>
        <v>109674.5</v>
      </c>
      <c r="E337" s="30">
        <v>36516.5</v>
      </c>
      <c r="F337" s="30">
        <v>36579</v>
      </c>
      <c r="G337" s="30">
        <v>36579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30">
        <f>D337+C337</f>
        <v>160892.29999999999</v>
      </c>
    </row>
    <row r="338" spans="1:13" s="6" customFormat="1" ht="12.75">
      <c r="A338" s="76"/>
      <c r="B338" s="21" t="s">
        <v>7</v>
      </c>
      <c r="C338" s="22"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</row>
  </sheetData>
  <mergeCells count="80">
    <mergeCell ref="J1:M1"/>
    <mergeCell ref="A2:M2"/>
    <mergeCell ref="A3:M3"/>
    <mergeCell ref="B5:B7"/>
    <mergeCell ref="C5:M5"/>
    <mergeCell ref="C6:C7"/>
    <mergeCell ref="H6:H7"/>
    <mergeCell ref="L6:L7"/>
    <mergeCell ref="E6:G6"/>
    <mergeCell ref="I6:K6"/>
    <mergeCell ref="M6:M7"/>
    <mergeCell ref="D6:D7"/>
    <mergeCell ref="A5:A7"/>
    <mergeCell ref="A120:A123"/>
    <mergeCell ref="A90:A93"/>
    <mergeCell ref="A100:A103"/>
    <mergeCell ref="A94:A98"/>
    <mergeCell ref="A114:A118"/>
    <mergeCell ref="A9:A12"/>
    <mergeCell ref="A14:A17"/>
    <mergeCell ref="A39:A43"/>
    <mergeCell ref="A44:A48"/>
    <mergeCell ref="A29:A33"/>
    <mergeCell ref="A60:A63"/>
    <mergeCell ref="A65:A68"/>
    <mergeCell ref="A79:A83"/>
    <mergeCell ref="A139:A143"/>
    <mergeCell ref="A19:A23"/>
    <mergeCell ref="A34:A38"/>
    <mergeCell ref="B22:B23"/>
    <mergeCell ref="A204:A208"/>
    <mergeCell ref="A84:A88"/>
    <mergeCell ref="A144:A148"/>
    <mergeCell ref="A164:A168"/>
    <mergeCell ref="A149:A153"/>
    <mergeCell ref="A160:A163"/>
    <mergeCell ref="A170:A173"/>
    <mergeCell ref="A180:A183"/>
    <mergeCell ref="A135:A138"/>
    <mergeCell ref="A124:A128"/>
    <mergeCell ref="A104:A108"/>
    <mergeCell ref="A154:A158"/>
    <mergeCell ref="A324:A328"/>
    <mergeCell ref="A279:A283"/>
    <mergeCell ref="A320:A323"/>
    <mergeCell ref="A275:A278"/>
    <mergeCell ref="A305:A308"/>
    <mergeCell ref="A315:A318"/>
    <mergeCell ref="A334:A338"/>
    <mergeCell ref="A50:A53"/>
    <mergeCell ref="A289:A293"/>
    <mergeCell ref="A299:A303"/>
    <mergeCell ref="A174:A178"/>
    <mergeCell ref="A184:A188"/>
    <mergeCell ref="A54:A58"/>
    <mergeCell ref="A69:A73"/>
    <mergeCell ref="A285:A288"/>
    <mergeCell ref="A295:A298"/>
    <mergeCell ref="A330:A333"/>
    <mergeCell ref="A259:A263"/>
    <mergeCell ref="A249:A253"/>
    <mergeCell ref="A269:A273"/>
    <mergeCell ref="A240:A243"/>
    <mergeCell ref="A265:A268"/>
    <mergeCell ref="A25:A28"/>
    <mergeCell ref="A309:A313"/>
    <mergeCell ref="A255:A257"/>
    <mergeCell ref="A129:A133"/>
    <mergeCell ref="A109:A113"/>
    <mergeCell ref="A190:A193"/>
    <mergeCell ref="A245:A248"/>
    <mergeCell ref="A194:A198"/>
    <mergeCell ref="A200:A203"/>
    <mergeCell ref="A209:A213"/>
    <mergeCell ref="A214:A218"/>
    <mergeCell ref="A224:A228"/>
    <mergeCell ref="A229:A233"/>
    <mergeCell ref="A234:A238"/>
    <mergeCell ref="A219:A223"/>
    <mergeCell ref="A75:A7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3" manualBreakCount="3">
    <brk id="113" max="12" man="1"/>
    <brk id="148" max="12" man="1"/>
    <brk id="2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2023-11-30T12:03:28Z</dcterms:modified>
</cp:coreProperties>
</file>